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Engenharia\Projetos\Pavimentações\Rua Bom Pastor\2026 - ASFALTO\LICITAÇÃO\"/>
    </mc:Choice>
  </mc:AlternateContent>
  <xr:revisionPtr revIDLastSave="0" documentId="8_{F5B74EBE-6831-4238-86DC-C92AC8CF4660}" xr6:coauthVersionLast="47" xr6:coauthVersionMax="47" xr10:uidLastSave="{00000000-0000-0000-0000-000000000000}"/>
  <workbookProtection lockStructure="1"/>
  <bookViews>
    <workbookView xWindow="-120" yWindow="-120" windowWidth="38640" windowHeight="15720" xr2:uid="{00000000-000D-0000-FFFF-FFFF00000000}"/>
  </bookViews>
  <sheets>
    <sheet name="DADOS" sheetId="1" r:id="rId1"/>
    <sheet name="Orçamento" sheetId="2" r:id="rId2"/>
    <sheet name="Cronograma" sheetId="3" r:id="rId3"/>
    <sheet name="BDI Principal" sheetId="4" r:id="rId4"/>
    <sheet name="BDI Diferenciado" sheetId="5" r:id="rId5"/>
    <sheet name="BDI (Fator K e TRDE)" sheetId="6" r:id="rId6"/>
    <sheet name="Repositório" sheetId="7" state="veryHidden" r:id="rId7"/>
  </sheets>
  <calcPr calcId="191029"/>
</workbook>
</file>

<file path=xl/calcChain.xml><?xml version="1.0" encoding="utf-8"?>
<calcChain xmlns="http://schemas.openxmlformats.org/spreadsheetml/2006/main">
  <c r="E24" i="6" l="1"/>
  <c r="E23" i="6"/>
  <c r="B13" i="6"/>
  <c r="A4" i="7" s="1"/>
  <c r="B12" i="6"/>
  <c r="A3" i="7" s="1"/>
  <c r="I5" i="6"/>
  <c r="E5" i="6"/>
  <c r="B5" i="6"/>
  <c r="H4" i="6"/>
  <c r="B4" i="6"/>
  <c r="B3" i="6"/>
  <c r="E27" i="5"/>
  <c r="E26" i="5"/>
  <c r="J15" i="5"/>
  <c r="D13" i="5"/>
  <c r="J13" i="5" s="1"/>
  <c r="J12" i="5"/>
  <c r="J11" i="5"/>
  <c r="J10" i="5"/>
  <c r="J9" i="5"/>
  <c r="J8" i="5"/>
  <c r="D14" i="5" s="1"/>
  <c r="I5" i="5"/>
  <c r="E5" i="5"/>
  <c r="B5" i="5"/>
  <c r="H4" i="5"/>
  <c r="B4" i="5"/>
  <c r="B3" i="5"/>
  <c r="E30" i="4"/>
  <c r="E29" i="4"/>
  <c r="J18" i="4"/>
  <c r="I18" i="4"/>
  <c r="J16" i="4"/>
  <c r="J15" i="4"/>
  <c r="D13" i="4"/>
  <c r="J13" i="4" s="1"/>
  <c r="J12" i="4"/>
  <c r="J11" i="4"/>
  <c r="J10" i="4"/>
  <c r="J9" i="4"/>
  <c r="D14" i="4" s="1"/>
  <c r="J8" i="4"/>
  <c r="I5" i="4"/>
  <c r="E5" i="4"/>
  <c r="B5" i="4"/>
  <c r="H4" i="4"/>
  <c r="B4" i="4"/>
  <c r="B3" i="4"/>
  <c r="J14" i="3"/>
  <c r="J13" i="3"/>
  <c r="J12" i="3"/>
  <c r="J11" i="3"/>
  <c r="J10" i="3"/>
  <c r="J9" i="3"/>
  <c r="J8" i="3"/>
  <c r="I5" i="3"/>
  <c r="E5" i="3"/>
  <c r="B5" i="3"/>
  <c r="H4" i="3"/>
  <c r="B4" i="3"/>
  <c r="B3" i="3"/>
  <c r="E69" i="2"/>
  <c r="E68" i="2"/>
  <c r="M57" i="2"/>
  <c r="M56" i="2"/>
  <c r="M55" i="2"/>
  <c r="M54" i="2"/>
  <c r="M53" i="2"/>
  <c r="M52" i="2"/>
  <c r="M51" i="2"/>
  <c r="M50" i="2"/>
  <c r="M49" i="2"/>
  <c r="M44" i="2" s="1"/>
  <c r="M48" i="2"/>
  <c r="M47" i="2"/>
  <c r="M46" i="2"/>
  <c r="M45" i="2"/>
  <c r="M43" i="2"/>
  <c r="M42" i="2"/>
  <c r="M41" i="2"/>
  <c r="M40" i="2" s="1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I5" i="2"/>
  <c r="E5" i="2"/>
  <c r="B5" i="2"/>
  <c r="H4" i="2"/>
  <c r="B4" i="2"/>
  <c r="B3" i="2"/>
  <c r="I27" i="2" l="1"/>
  <c r="J27" i="2" s="1"/>
  <c r="I17" i="2"/>
  <c r="J17" i="2" s="1"/>
  <c r="I41" i="2"/>
  <c r="J41" i="2" s="1"/>
  <c r="I30" i="2"/>
  <c r="J30" i="2" s="1"/>
  <c r="I20" i="2"/>
  <c r="J20" i="2" s="1"/>
  <c r="I48" i="2"/>
  <c r="J48" i="2" s="1"/>
  <c r="I37" i="2"/>
  <c r="J37" i="2" s="1"/>
  <c r="I56" i="2"/>
  <c r="J56" i="2" s="1"/>
  <c r="I45" i="2"/>
  <c r="J45" i="2" s="1"/>
  <c r="I34" i="2"/>
  <c r="J34" i="2" s="1"/>
  <c r="I13" i="2"/>
  <c r="J13" i="2" s="1"/>
  <c r="I52" i="2"/>
  <c r="J52" i="2" s="1"/>
  <c r="A1" i="7"/>
  <c r="I23" i="2"/>
  <c r="J23" i="2" s="1"/>
  <c r="I9" i="2"/>
  <c r="J9" i="2" s="1"/>
  <c r="I26" i="2"/>
  <c r="J26" i="2" s="1"/>
  <c r="I55" i="2"/>
  <c r="J55" i="2" s="1"/>
  <c r="I18" i="2"/>
  <c r="J18" i="2" s="1"/>
  <c r="I57" i="2"/>
  <c r="J57" i="2" s="1"/>
  <c r="I29" i="2"/>
  <c r="J29" i="2" s="1"/>
  <c r="I11" i="2"/>
  <c r="J11" i="2" s="1"/>
  <c r="I47" i="2"/>
  <c r="J47" i="2" s="1"/>
  <c r="I36" i="2"/>
  <c r="J36" i="2" s="1"/>
  <c r="I43" i="2"/>
  <c r="J43" i="2" s="1"/>
  <c r="I22" i="2"/>
  <c r="J22" i="2" s="1"/>
  <c r="I12" i="2"/>
  <c r="J12" i="2" s="1"/>
  <c r="I39" i="2"/>
  <c r="J39" i="2" s="1"/>
  <c r="I54" i="2"/>
  <c r="J54" i="2" s="1"/>
  <c r="I28" i="2"/>
  <c r="J28" i="2" s="1"/>
  <c r="I21" i="2"/>
  <c r="J21" i="2" s="1"/>
  <c r="I25" i="2"/>
  <c r="J25" i="2" s="1"/>
  <c r="I15" i="2"/>
  <c r="J15" i="2" s="1"/>
  <c r="I32" i="2"/>
  <c r="J32" i="2" s="1"/>
  <c r="I46" i="2"/>
  <c r="J46" i="2" s="1"/>
  <c r="I49" i="2"/>
  <c r="J49" i="2" s="1"/>
  <c r="I38" i="2"/>
  <c r="J38" i="2" s="1"/>
  <c r="I14" i="2"/>
  <c r="J14" i="2" s="1"/>
  <c r="A2" i="7"/>
  <c r="I16" i="2"/>
  <c r="J16" i="2" s="1"/>
  <c r="I33" i="2"/>
  <c r="J33" i="2" s="1"/>
  <c r="I19" i="2"/>
  <c r="J19" i="2" s="1"/>
  <c r="I42" i="2"/>
  <c r="J42" i="2" s="1"/>
  <c r="I50" i="2"/>
  <c r="J50" i="2" s="1"/>
  <c r="I35" i="2"/>
  <c r="J35" i="2" s="1"/>
  <c r="I24" i="2"/>
  <c r="J24" i="2" s="1"/>
  <c r="M58" i="2"/>
  <c r="O9" i="2" l="1"/>
  <c r="L9" i="2"/>
  <c r="L23" i="2"/>
  <c r="O23" i="2"/>
  <c r="N23" i="2" s="1"/>
  <c r="O57" i="2"/>
  <c r="N57" i="2" s="1"/>
  <c r="L57" i="2"/>
  <c r="L52" i="2"/>
  <c r="O52" i="2"/>
  <c r="O29" i="2"/>
  <c r="N29" i="2" s="1"/>
  <c r="L29" i="2"/>
  <c r="L13" i="2"/>
  <c r="O13" i="2"/>
  <c r="N13" i="2" s="1"/>
  <c r="L38" i="2"/>
  <c r="O38" i="2"/>
  <c r="N38" i="2" s="1"/>
  <c r="O34" i="2"/>
  <c r="N34" i="2" s="1"/>
  <c r="L34" i="2"/>
  <c r="O21" i="2"/>
  <c r="N21" i="2" s="1"/>
  <c r="L21" i="2"/>
  <c r="O45" i="2"/>
  <c r="L45" i="2"/>
  <c r="O33" i="2"/>
  <c r="N33" i="2" s="1"/>
  <c r="L33" i="2"/>
  <c r="O25" i="2"/>
  <c r="N25" i="2" s="1"/>
  <c r="L25" i="2"/>
  <c r="O56" i="2"/>
  <c r="N56" i="2" s="1"/>
  <c r="L56" i="2"/>
  <c r="O16" i="2"/>
  <c r="N16" i="2" s="1"/>
  <c r="L16" i="2"/>
  <c r="L26" i="2"/>
  <c r="O26" i="2"/>
  <c r="N26" i="2" s="1"/>
  <c r="O28" i="2"/>
  <c r="N28" i="2" s="1"/>
  <c r="L28" i="2"/>
  <c r="O39" i="2"/>
  <c r="N39" i="2" s="1"/>
  <c r="L39" i="2"/>
  <c r="L37" i="2"/>
  <c r="O37" i="2"/>
  <c r="N37" i="2" s="1"/>
  <c r="O18" i="2"/>
  <c r="N18" i="2" s="1"/>
  <c r="L18" i="2"/>
  <c r="O46" i="2"/>
  <c r="N46" i="2" s="1"/>
  <c r="L46" i="2"/>
  <c r="O22" i="2"/>
  <c r="N22" i="2" s="1"/>
  <c r="L22" i="2"/>
  <c r="L20" i="2"/>
  <c r="O20" i="2"/>
  <c r="N20" i="2" s="1"/>
  <c r="O49" i="2"/>
  <c r="N49" i="2" s="1"/>
  <c r="L49" i="2"/>
  <c r="O12" i="2"/>
  <c r="N12" i="2" s="1"/>
  <c r="L12" i="2"/>
  <c r="O43" i="2"/>
  <c r="N43" i="2" s="1"/>
  <c r="L43" i="2"/>
  <c r="L30" i="2"/>
  <c r="O30" i="2"/>
  <c r="N30" i="2" s="1"/>
  <c r="O55" i="2"/>
  <c r="N55" i="2" s="1"/>
  <c r="L55" i="2"/>
  <c r="O15" i="2"/>
  <c r="N15" i="2" s="1"/>
  <c r="L15" i="2"/>
  <c r="O50" i="2"/>
  <c r="N50" i="2" s="1"/>
  <c r="L50" i="2"/>
  <c r="O36" i="2"/>
  <c r="N36" i="2" s="1"/>
  <c r="L36" i="2"/>
  <c r="L41" i="2"/>
  <c r="O41" i="2"/>
  <c r="O32" i="2"/>
  <c r="L32" i="2"/>
  <c r="L48" i="2"/>
  <c r="O48" i="2"/>
  <c r="N48" i="2" s="1"/>
  <c r="O35" i="2"/>
  <c r="N35" i="2" s="1"/>
  <c r="L35" i="2"/>
  <c r="L42" i="2"/>
  <c r="O42" i="2"/>
  <c r="N42" i="2" s="1"/>
  <c r="O47" i="2"/>
  <c r="N47" i="2" s="1"/>
  <c r="L47" i="2"/>
  <c r="O17" i="2"/>
  <c r="N17" i="2" s="1"/>
  <c r="L17" i="2"/>
  <c r="L14" i="2"/>
  <c r="O14" i="2"/>
  <c r="N14" i="2" s="1"/>
  <c r="O54" i="2"/>
  <c r="L54" i="2"/>
  <c r="O24" i="2"/>
  <c r="N24" i="2" s="1"/>
  <c r="L24" i="2"/>
  <c r="O19" i="2"/>
  <c r="N19" i="2" s="1"/>
  <c r="L19" i="2"/>
  <c r="O11" i="2"/>
  <c r="L11" i="2"/>
  <c r="O27" i="2"/>
  <c r="N27" i="2" s="1"/>
  <c r="L27" i="2"/>
  <c r="O44" i="2" l="1"/>
  <c r="C12" i="3" s="1"/>
  <c r="N45" i="2"/>
  <c r="N44" i="2" s="1"/>
  <c r="N54" i="2"/>
  <c r="N53" i="2" s="1"/>
  <c r="O53" i="2"/>
  <c r="C14" i="3" s="1"/>
  <c r="O51" i="2"/>
  <c r="C13" i="3" s="1"/>
  <c r="N52" i="2"/>
  <c r="N51" i="2" s="1"/>
  <c r="O31" i="2"/>
  <c r="C10" i="3" s="1"/>
  <c r="N32" i="2"/>
  <c r="N31" i="2" s="1"/>
  <c r="O40" i="2"/>
  <c r="C11" i="3" s="1"/>
  <c r="N41" i="2"/>
  <c r="N40" i="2" s="1"/>
  <c r="N11" i="2"/>
  <c r="N10" i="2" s="1"/>
  <c r="O10" i="2"/>
  <c r="C9" i="3" s="1"/>
  <c r="N9" i="2"/>
  <c r="N8" i="2" s="1"/>
  <c r="N58" i="2" s="1"/>
  <c r="O8" i="2"/>
  <c r="I10" i="3" l="1"/>
  <c r="G10" i="3"/>
  <c r="E10" i="3"/>
  <c r="K10" i="3" s="1"/>
  <c r="G14" i="3"/>
  <c r="E14" i="3"/>
  <c r="K14" i="3" s="1"/>
  <c r="I14" i="3"/>
  <c r="I9" i="3"/>
  <c r="G9" i="3"/>
  <c r="E9" i="3"/>
  <c r="K9" i="3" s="1"/>
  <c r="I11" i="3"/>
  <c r="G11" i="3"/>
  <c r="E11" i="3"/>
  <c r="O58" i="2"/>
  <c r="C8" i="3"/>
  <c r="I13" i="3"/>
  <c r="G13" i="3"/>
  <c r="E13" i="3"/>
  <c r="I12" i="3"/>
  <c r="G12" i="3"/>
  <c r="E12" i="3"/>
  <c r="K12" i="3" s="1"/>
  <c r="K11" i="3" l="1"/>
  <c r="K13" i="3"/>
  <c r="I8" i="3"/>
  <c r="H15" i="3" s="1"/>
  <c r="C15" i="3"/>
  <c r="G8" i="3"/>
  <c r="F15" i="3" s="1"/>
  <c r="E8" i="3"/>
  <c r="K8" i="3" l="1"/>
  <c r="K15" i="3" s="1"/>
  <c r="J15" i="3" s="1"/>
  <c r="D15" i="3"/>
</calcChain>
</file>

<file path=xl/sharedStrings.xml><?xml version="1.0" encoding="utf-8"?>
<sst xmlns="http://schemas.openxmlformats.org/spreadsheetml/2006/main" count="369" uniqueCount="192">
  <si>
    <t>Prefeitura Municipal de Schroeder - SC</t>
  </si>
  <si>
    <t>SEMOB - SECRETARIA MUNICIPAL DE OBRAS E INFRAESTRUTURA URBANA</t>
  </si>
  <si>
    <t>Data do documento:</t>
  </si>
  <si>
    <t>07/05/2026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</si>
  <si>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</si>
  <si>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</si>
  <si>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</si>
  <si>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</si>
  <si>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</si>
  <si>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</si>
  <si>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</si>
  <si>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</si>
  <si>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</si>
  <si>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</si>
  <si>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</si>
  <si>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</si>
  <si>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INSTRUÇÕES DE PREENCHIMENTO DA PLANILHA</t>
  </si>
  <si>
    <t>PLANILHA DE ORÇAMENTO</t>
  </si>
  <si>
    <t>Na planilha de orçamento apresenta dois campos editáveis: Coluna de custo e a coluna de valor do material.</t>
  </si>
  <si>
    <t>A coluna de custo unitário é referente ao custo unitário de cada item.</t>
  </si>
  <si>
    <t>A coluna de material deverá ser informado quanto do valor total do item corresponde ao custo do material. Caso nenhum valor seja informado, todo o custo será considerado como custo de serviço. Ao preencher o campo de material, a planilha recalculará automaticamente o valor do custo de serviço.</t>
  </si>
  <si>
    <t>Orcamento de obra - PAVIMENTAÇÃO ASFÁLTICA RUA 69 - BOM PASTOR - EST. OPP À EST. 12 + 19,50M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</si>
  <si>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</si>
  <si>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</si>
  <si>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</si>
  <si>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</si>
  <si>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</si>
  <si>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</si>
  <si>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</si>
  <si>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</si>
  <si>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</si>
  <si>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</si>
  <si>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</si>
  <si>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</si>
  <si>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</si>
  <si>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</si>
  <si>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</si>
  <si>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</si>
  <si>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Material R$</t>
  </si>
  <si>
    <t>Serviço R$</t>
  </si>
  <si>
    <t>Total Material R$</t>
  </si>
  <si>
    <t>Total Serviço R$</t>
  </si>
  <si>
    <t>Total R$</t>
  </si>
  <si>
    <t>1</t>
  </si>
  <si>
    <t>ADMINISTRAÇÃO LOCAL DA OBRA</t>
  </si>
  <si>
    <t>Etapa</t>
  </si>
  <si>
    <t>1.1</t>
  </si>
  <si>
    <t>PLACA DE OBRA EM CHAPA DE AÇO GALVANIZADO (DIMENSÕES CONFORME MEMORIAL) - INCLUSO SARRAFO DE MADEIRA, PONTALETE, PLACA DE OBRA, PREÇO DE AÇO, CARPINTEIRO, SERVENTE, CONCRETO MAGRO.</t>
  </si>
  <si>
    <t>M2</t>
  </si>
  <si>
    <t>2</t>
  </si>
  <si>
    <t>SERVIÇOS INICIAIS E DRENAGEM</t>
  </si>
  <si>
    <t>2.1</t>
  </si>
  <si>
    <t>SERVIÇOS TOPOGRÁFICOS PARA PAVIMENTAÇÃO (LOCAÇÃO DO GREIDE E NIVELAMENTO) - INCLUSO ACOMPANHAMENTO E NOTA DE SERVIÇOS.</t>
  </si>
  <si>
    <t>2.2</t>
  </si>
  <si>
    <t>REMOÇÃO DE RAÍZES/ÁRVORES (CONTAGEM DIRETA PROJETO)</t>
  </si>
  <si>
    <t>UN</t>
  </si>
  <si>
    <t>2.3</t>
  </si>
  <si>
    <t>LIMPEZA MECANIZADA DE CAMADA VEGETAL, VEGETAÇÃO E PEQUENAS ÁRVORES (DIÂMETRO DE TRONCO MENOR QUE 0,20 M), COM TRATOR DE ESTEIRAS. AF_03/2024</t>
  </si>
  <si>
    <t>2.4</t>
  </si>
  <si>
    <t>DEMOLIÇÃO MECÂNICANIZADA DE CONCRETO ARMADO, SEM REAPROVEITAMENTO (MEDIÇÃO DIRETA PROJETO)</t>
  </si>
  <si>
    <t>M³</t>
  </si>
  <si>
    <t>2.5</t>
  </si>
  <si>
    <t>FRESAGEM DE PAVIMENTO ASFÁLTICO (PROFUNDIDADE ATÉ 5,0 CM) - EXCLUSIVE TRANSPORTE. AF_11/2019</t>
  </si>
  <si>
    <t>2.6</t>
  </si>
  <si>
    <t>TRANSPORTE COM CAMINHÃO BASCULANTE DE 10 M³ - RODOVIA PAVIMENTADA</t>
  </si>
  <si>
    <t>TKM</t>
  </si>
  <si>
    <t>2.7</t>
  </si>
  <si>
    <t>FECHAMENTO BOCA DE LOBO EXISTENTE (COM TAMPA EM CONCRETO) - BASE SINAP CÓD. 97904</t>
  </si>
  <si>
    <t>2.8</t>
  </si>
  <si>
    <t>ESCAVAÇÃO, CARGA DE MATERIAL DE 1ª CATEGORIA PARA BOTA FORA, COM TRATOR E CAÇAMBA 6 M³. ACRESCIDO 30% DE ÍNDICE DE EMPOLAMENTO
DO MATERIAL</t>
  </si>
  <si>
    <t>M3</t>
  </si>
  <si>
    <t>2.9</t>
  </si>
  <si>
    <t>2.10</t>
  </si>
  <si>
    <t>FORNECIMENTO E ASSENTAMENTO DE BRITA 2 PARA BERÇO EM TUBULAÇÃO, CONFORME PROJETO - PREPARO DE FUNDO DE VALA COM LARGURA MAIOR OU IGUAL A 1,5 M E MENOR QUE 2,5 M, COM CAMADA DE BRITA, LANÇAMENTO MECANIZADO. AF_08/2020</t>
  </si>
  <si>
    <t>2.11</t>
  </si>
  <si>
    <t>TUBO DE CONCRETO PARA REDES COLETORAS DE ÁGUAS PLUVIAIS, DIÂMETRO DE 400 MM, JUNTA RÍGIDA, INSTALADO EM LOCAL COM ALTO NÍVEL DE INTERFERÊNCIAS - FORNECIMENTO E ASSENTAMENTO. AF_03/2024</t>
  </si>
  <si>
    <t>M</t>
  </si>
  <si>
    <t>2.12</t>
  </si>
  <si>
    <t>TUBO DE CONCRETO PARA REDES COLETORAS DE ÁGUAS PLUVIAIS, DIÂMETRO DE 300MM, JUNTA RÍGIDA, INSTALADO EM LOCAL COM BAIXO NÍVEL DE INTERFERÊNCIAS - FORNECIMENTO E ASSENTAMENTO. AF_03/2024</t>
  </si>
  <si>
    <t>2.13</t>
  </si>
  <si>
    <t>ESCAVAÇÃO, CARGA E COMPACTAÇÃO DE MATERIAL DE 1ª CATEGORIA (INSUMO FORNECIDO PELO MUNICÍPIO DE SCHROEDER)</t>
  </si>
  <si>
    <t>2.14</t>
  </si>
  <si>
    <t>2.15</t>
  </si>
  <si>
    <t>ESPALHAMENTO DE MATERIAL COM TRATOR DE ESTEIRAS DO INSUMO FORNECIDO PELO MUNICÍPIO DE SCHROEDER</t>
  </si>
  <si>
    <t>2.16</t>
  </si>
  <si>
    <t>CAIXA COLETORA EM BLOCOS DE CONCRETO, ACABAMENTO INTERNO EM CHAPISCO, SOBRE LASTRO DE CONCRETO 10CM;</t>
  </si>
  <si>
    <t>2.17</t>
  </si>
  <si>
    <t>GRELHA DE FERRO FUNDIDO SIMPLES COM REQUADRO, ASSENTAMENTO EM ARGAMASSA CIMENTO/AREIA 1:4 (DIMENSÕES CONFORME PROJETO) -
FORNECIMENTO E INSTALAÇÃO</t>
  </si>
  <si>
    <t>2.18</t>
  </si>
  <si>
    <t>CAIXA ENTERRADA HIDRÁULICA RETANGULAR EM BLOCOS DE CONCRETO, (DIMENSÕES CONFORME O PROJETO)</t>
  </si>
  <si>
    <t>2.19</t>
  </si>
  <si>
    <t>CCTE - CAIXA COLETORA EM BLOCOS DE CONCRETO, ACABAMENTO INTERNO EM CHAPISCO, SOBRE LASTRO DE CONCRETO 10CM;</t>
  </si>
  <si>
    <t>2.20</t>
  </si>
  <si>
    <t>BOCA PARA BUEIRO SIMPLES TUBULAR D = 40 CM EM CONCRETO, ALAS COM ESCONSIDADE DE 0°, INCLUINDO FÔRMAS E MATERIAIS. AF_07/2021</t>
  </si>
  <si>
    <t>3</t>
  </si>
  <si>
    <t>EXECUÇÃO DA SUB BASE E/OU SUB LEITO</t>
  </si>
  <si>
    <t>3.1</t>
  </si>
  <si>
    <t>ESCAVAÇÃO E CARGA DE SOLOS INSERVÍVEIS NAS PISTAS PARA BOTA FORA, DMT &lt; 200 M (REFERENTE AO NIVELAMENTO DA VIA, PROFUNDIDADE DE 10 CM, REFORÇO DOS BORDOS, PROFUNDIDADE DE 40 CM) - DETALHE EM PROJETO, ACRESCIDO 30% DE ÍNDICE DE EMPOLAMENTO DO MATERIAL.</t>
  </si>
  <si>
    <t>3.2</t>
  </si>
  <si>
    <t>3.3</t>
  </si>
  <si>
    <t>ESCAVAÇÃO, CARGA E COMPACTAÇÃO DE MATERIAL DE 1ª CATEGORIA, INCLUSO CAMINHÃO PIPA, ROLO COMPACTADOR E MOTONIVELADORA (INSUMO FORNECIDO PELO MUNICÍPIO DE SCHROEDER)</t>
  </si>
  <si>
    <t>3.4</t>
  </si>
  <si>
    <t>3.5</t>
  </si>
  <si>
    <t>3.6</t>
  </si>
  <si>
    <t>REGULARIZAÇÃO DO SUBLEITO - 100% PROCTOR INTERMEDIÁRIO</t>
  </si>
  <si>
    <t>M²</t>
  </si>
  <si>
    <t>3.7</t>
  </si>
  <si>
    <t>ENSAIO DE DETERMINAÇÃO DE DEFLEXÕES PELA VIGA BENKELMAN - ESTAÇÕES DE ENSAIO A CADA 20 M POR FAIXA - EXCETO CALIBRAÇÃO DE INÍCIO DE CAMPANHA</t>
  </si>
  <si>
    <t>KM</t>
  </si>
  <si>
    <t>3.8</t>
  </si>
  <si>
    <t>ENROCAMENTO DE PEDRA ESPALHADA E COMPACTADA MECANICAMENTE - PEDRA DE MÃO COMERCIAL - FORNECIMENTO E ASSENTAMENTO</t>
  </si>
  <si>
    <t>4</t>
  </si>
  <si>
    <t>EXECUÇÃO DA BASE</t>
  </si>
  <si>
    <t>4.1</t>
  </si>
  <si>
    <t>BASE OU SUB-BASE DE BRITA GRADUADA COM BRITA PRODUZIDA - 100% PROCTOR MODIFICADO</t>
  </si>
  <si>
    <t>4.2</t>
  </si>
  <si>
    <t>TRANSPORTE COM CAMINHÃO BASCULANTE DE 14 M³ - RODOVIA PAVIMENTADA</t>
  </si>
  <si>
    <t>4.3</t>
  </si>
  <si>
    <t>5</t>
  </si>
  <si>
    <t>PAVIMENTAÇÃO</t>
  </si>
  <si>
    <t>5.1</t>
  </si>
  <si>
    <t>IMPRIMAÇÃO COM EMULSÃO ASFÁLTICA</t>
  </si>
  <si>
    <t>5.2</t>
  </si>
  <si>
    <t>EMULSÃO ASFÁLTICA PARA IMPRIMAÇÃO EAI - BINÔMIO AQUISIÇÃO+TRANSPORTE REF. ANP</t>
  </si>
  <si>
    <t>T</t>
  </si>
  <si>
    <t>5.3</t>
  </si>
  <si>
    <t>PINTURA DE LIGAÇÃO</t>
  </si>
  <si>
    <t>5.4</t>
  </si>
  <si>
    <t>EMULSÃO ASFÁLTICA RR-2C - BINÔMIO AQUISIÇÃO+TRANSPORTE REF. ANP</t>
  </si>
  <si>
    <t>5.5</t>
  </si>
  <si>
    <t>FORNECIMENTO E EXECUÇÃO (MATERIAL BETUMINOSO E AGREGADOS) E USINAGEM, E= 5,0 CM - CONCRETO BETUMINOSO USINADO A QUENTE (CBUQ) PARA PAVIMENTAÇÃO ASFALTICA - ROLO COMPACTADOR VIBRATÓRIO, ROLO COMPACTADOR DE PNEUS, RASTELEIRO, CAMINHÃO BASCULANTE 10 M³, VIBROACABADORA DE ASFALTO SOBRE ESTEIRAS</t>
  </si>
  <si>
    <t>5.6</t>
  </si>
  <si>
    <t>6</t>
  </si>
  <si>
    <t>GUIA DE MEIO FIO E CONTENÇÃO</t>
  </si>
  <si>
    <t>6.1</t>
  </si>
  <si>
    <t>FORNECIMENTO E ASSENTAMENTO DE GUIA MEIO FIO, CONFECCIONADA EM CONCRETO PRÉ-FABRICADO, DIMENSÕES 65X10X25CM (COMPRIMENTO X  BASE SUPERIOR X ALTURA</t>
  </si>
  <si>
    <t>7</t>
  </si>
  <si>
    <t>SINALIZAÇÃO VIARIA</t>
  </si>
  <si>
    <t>7.1</t>
  </si>
  <si>
    <t>PINTURA DE FAIXA COM TINTA ACRÍLICA - ESPESSURA DE 0,4 MM</t>
  </si>
  <si>
    <t>7.2</t>
  </si>
  <si>
    <t>PLACA DE REGULAMENTAÇÃO EM AÇO D = 0,60 M - PELÍCULA RETRORREFLETIVA TIPO I + SI - FORNECIMENTO E IMPLANTAÇÃO</t>
  </si>
  <si>
    <t>7.3</t>
  </si>
  <si>
    <t>PLACA DE ADVERTÊNCIA EM AÇO, LADO DE 0,60 M - PELÍCULA RETRORREFLETIVA TIPO I + SI - FORNECIMENTO E IMPLANTAÇÃO</t>
  </si>
  <si>
    <t>7.4</t>
  </si>
  <si>
    <t>SUPORTE METÁLICO GALVANIZADO PARA PLACA DE ADVERTÊNCIA OU REGULAMENTAÇÃO - LADO OU DIÂMETRO DE 0,60 M - FORNECIMENTO E IMPLANTAÇÃO (CONTAGEM DIRETA PROJETO)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</si>
  <si>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</si>
  <si>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</si>
  <si>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</si>
  <si>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>% Mês 1</t>
  </si>
  <si>
    <t>R$ Mês 1</t>
  </si>
  <si>
    <t>% Mês 2</t>
  </si>
  <si>
    <t>R$ Mês 2</t>
  </si>
  <si>
    <t>% Mês 3</t>
  </si>
  <si>
    <t>R$ Mês 3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</si>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</sst>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\ 000\ 000\ 0000\ 00"/>
    <numFmt numFmtId="165" formatCode="00\ 000\ 0000\ 00"/>
    <numFmt numFmtId="166" formatCode="\(##\)\ ####\-####"/>
    <numFmt numFmtId="167" formatCode="\(000\)\ 0000\-0000"/>
    <numFmt numFmtId="168" formatCode="#,##0.0000"/>
    <numFmt numFmtId="169" formatCode="###,##0.00"/>
    <numFmt numFmtId="170" formatCode="###,##0.0000"/>
    <numFmt numFmtId="171" formatCode="#,##0.00##"/>
  </numFmts>
  <fonts count="1148" x14ac:knownFonts="1">
    <font>
      <sz val="11"/>
      <color indexed="8"/>
      <name val="Calibri"/>
      <family val="2"/>
      <scheme val="minor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64"/>
      </patternFill>
    </fill>
    <fill>
      <patternFill patternType="solid">
        <fgColor rgb="FFC0C0C0"/>
      </patternFill>
    </fill>
    <fill>
      <patternFill patternType="solid">
        <fgColor rgb="FFC0C0C0"/>
        <bgColor indexed="22"/>
      </patternFill>
    </fill>
    <fill>
      <patternFill patternType="solid">
        <fgColor rgb="FFB0E0E6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55">
    <xf numFmtId="0" fontId="0" fillId="0" borderId="0" xfId="0"/>
    <xf numFmtId="0" fontId="7" fillId="0" borderId="0" xfId="0" applyFont="1" applyAlignment="1">
      <alignment horizontal="left" vertical="top"/>
    </xf>
    <xf numFmtId="14" fontId="0" fillId="0" borderId="0" xfId="0" applyNumberFormat="1"/>
    <xf numFmtId="0" fontId="10" fillId="3" borderId="0" xfId="0" applyFont="1" applyFill="1" applyAlignment="1">
      <alignment horizontal="left"/>
    </xf>
    <xf numFmtId="0" fontId="11" fillId="3" borderId="1" xfId="0" applyFont="1" applyFill="1" applyBorder="1" applyAlignment="1">
      <alignment horizontal="left"/>
    </xf>
    <xf numFmtId="4" fontId="23" fillId="3" borderId="1" xfId="0" applyNumberFormat="1" applyFont="1" applyFill="1" applyBorder="1" applyAlignment="1">
      <alignment horizontal="right"/>
    </xf>
    <xf numFmtId="4" fontId="24" fillId="3" borderId="1" xfId="0" applyNumberFormat="1" applyFont="1" applyFill="1" applyBorder="1" applyAlignment="1">
      <alignment horizontal="right"/>
    </xf>
    <xf numFmtId="4" fontId="25" fillId="3" borderId="1" xfId="0" applyNumberFormat="1" applyFont="1" applyFill="1" applyBorder="1" applyAlignment="1">
      <alignment horizontal="right"/>
    </xf>
    <xf numFmtId="0" fontId="26" fillId="0" borderId="0" xfId="0" applyFont="1"/>
    <xf numFmtId="0" fontId="27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/>
    </xf>
    <xf numFmtId="168" fontId="30" fillId="0" borderId="1" xfId="0" applyNumberFormat="1" applyFont="1" applyBorder="1" applyAlignment="1">
      <alignment horizontal="right" vertical="top"/>
    </xf>
    <xf numFmtId="169" fontId="31" fillId="0" borderId="1" xfId="0" applyNumberFormat="1" applyFont="1" applyBorder="1" applyAlignment="1">
      <alignment horizontal="right" vertical="top"/>
    </xf>
    <xf numFmtId="169" fontId="32" fillId="0" borderId="1" xfId="0" applyNumberFormat="1" applyFont="1" applyBorder="1" applyAlignment="1">
      <alignment horizontal="right" vertical="top"/>
    </xf>
    <xf numFmtId="169" fontId="33" fillId="0" borderId="1" xfId="0" applyNumberFormat="1" applyFont="1" applyBorder="1" applyAlignment="1">
      <alignment horizontal="right" vertical="top"/>
    </xf>
    <xf numFmtId="170" fontId="34" fillId="2" borderId="1" xfId="0" applyNumberFormat="1" applyFont="1" applyFill="1" applyBorder="1" applyAlignment="1" applyProtection="1">
      <alignment horizontal="right" vertical="top"/>
      <protection locked="0"/>
    </xf>
    <xf numFmtId="171" fontId="35" fillId="0" borderId="1" xfId="0" applyNumberFormat="1" applyFont="1" applyBorder="1" applyAlignment="1">
      <alignment horizontal="right" vertical="top"/>
    </xf>
    <xf numFmtId="4" fontId="36" fillId="0" borderId="1" xfId="0" applyNumberFormat="1" applyFont="1" applyBorder="1" applyAlignment="1">
      <alignment horizontal="right" vertical="top"/>
    </xf>
    <xf numFmtId="170" fontId="37" fillId="2" borderId="1" xfId="0" applyNumberFormat="1" applyFont="1" applyFill="1" applyBorder="1" applyAlignment="1" applyProtection="1">
      <alignment horizontal="right" vertical="top"/>
      <protection locked="0"/>
    </xf>
    <xf numFmtId="169" fontId="38" fillId="0" borderId="1" xfId="0" applyNumberFormat="1" applyFont="1" applyBorder="1" applyAlignment="1">
      <alignment horizontal="right" vertical="top"/>
    </xf>
    <xf numFmtId="169" fontId="39" fillId="0" borderId="1" xfId="0" applyNumberFormat="1" applyFont="1" applyBorder="1" applyAlignment="1">
      <alignment horizontal="right" vertical="top"/>
    </xf>
    <xf numFmtId="169" fontId="40" fillId="0" borderId="1" xfId="0" applyNumberFormat="1" applyFont="1" applyBorder="1" applyAlignment="1">
      <alignment horizontal="right" vertical="top"/>
    </xf>
    <xf numFmtId="4" fontId="41" fillId="0" borderId="1" xfId="0" applyNumberFormat="1" applyFont="1" applyBorder="1" applyAlignment="1">
      <alignment horizontal="right" vertical="top"/>
    </xf>
    <xf numFmtId="0" fontId="42" fillId="0" borderId="0" xfId="0" applyFont="1"/>
    <xf numFmtId="0" fontId="43" fillId="3" borderId="1" xfId="0" applyFont="1" applyFill="1" applyBorder="1" applyAlignment="1">
      <alignment horizontal="left"/>
    </xf>
    <xf numFmtId="4" fontId="55" fillId="3" borderId="1" xfId="0" applyNumberFormat="1" applyFont="1" applyFill="1" applyBorder="1" applyAlignment="1">
      <alignment horizontal="right"/>
    </xf>
    <xf numFmtId="4" fontId="56" fillId="3" borderId="1" xfId="0" applyNumberFormat="1" applyFont="1" applyFill="1" applyBorder="1" applyAlignment="1">
      <alignment horizontal="right"/>
    </xf>
    <xf numFmtId="4" fontId="57" fillId="3" borderId="1" xfId="0" applyNumberFormat="1" applyFont="1" applyFill="1" applyBorder="1" applyAlignment="1">
      <alignment horizontal="right"/>
    </xf>
    <xf numFmtId="0" fontId="58" fillId="0" borderId="0" xfId="0" applyFont="1"/>
    <xf numFmtId="0" fontId="59" fillId="0" borderId="1" xfId="0" applyFont="1" applyBorder="1" applyAlignment="1">
      <alignment horizontal="left" vertical="top"/>
    </xf>
    <xf numFmtId="0" fontId="60" fillId="0" borderId="1" xfId="0" applyFont="1" applyBorder="1" applyAlignment="1">
      <alignment horizontal="left" vertical="top" wrapText="1"/>
    </xf>
    <xf numFmtId="0" fontId="61" fillId="0" borderId="1" xfId="0" applyFont="1" applyBorder="1" applyAlignment="1">
      <alignment horizontal="center" vertical="top"/>
    </xf>
    <xf numFmtId="168" fontId="62" fillId="0" borderId="1" xfId="0" applyNumberFormat="1" applyFont="1" applyBorder="1" applyAlignment="1">
      <alignment horizontal="right" vertical="top"/>
    </xf>
    <xf numFmtId="169" fontId="63" fillId="0" borderId="1" xfId="0" applyNumberFormat="1" applyFont="1" applyBorder="1" applyAlignment="1">
      <alignment horizontal="right" vertical="top"/>
    </xf>
    <xf numFmtId="169" fontId="64" fillId="0" borderId="1" xfId="0" applyNumberFormat="1" applyFont="1" applyBorder="1" applyAlignment="1">
      <alignment horizontal="right" vertical="top"/>
    </xf>
    <xf numFmtId="169" fontId="65" fillId="0" borderId="1" xfId="0" applyNumberFormat="1" applyFont="1" applyBorder="1" applyAlignment="1">
      <alignment horizontal="right" vertical="top"/>
    </xf>
    <xf numFmtId="170" fontId="66" fillId="2" borderId="1" xfId="0" applyNumberFormat="1" applyFont="1" applyFill="1" applyBorder="1" applyAlignment="1" applyProtection="1">
      <alignment horizontal="right" vertical="top"/>
      <protection locked="0"/>
    </xf>
    <xf numFmtId="171" fontId="67" fillId="0" borderId="1" xfId="0" applyNumberFormat="1" applyFont="1" applyBorder="1" applyAlignment="1">
      <alignment horizontal="right" vertical="top"/>
    </xf>
    <xf numFmtId="4" fontId="68" fillId="0" borderId="1" xfId="0" applyNumberFormat="1" applyFont="1" applyBorder="1" applyAlignment="1">
      <alignment horizontal="right" vertical="top"/>
    </xf>
    <xf numFmtId="170" fontId="69" fillId="2" borderId="1" xfId="0" applyNumberFormat="1" applyFont="1" applyFill="1" applyBorder="1" applyAlignment="1" applyProtection="1">
      <alignment horizontal="right" vertical="top"/>
      <protection locked="0"/>
    </xf>
    <xf numFmtId="169" fontId="70" fillId="0" borderId="1" xfId="0" applyNumberFormat="1" applyFont="1" applyBorder="1" applyAlignment="1">
      <alignment horizontal="right" vertical="top"/>
    </xf>
    <xf numFmtId="169" fontId="71" fillId="0" borderId="1" xfId="0" applyNumberFormat="1" applyFont="1" applyBorder="1" applyAlignment="1">
      <alignment horizontal="right" vertical="top"/>
    </xf>
    <xf numFmtId="169" fontId="72" fillId="0" borderId="1" xfId="0" applyNumberFormat="1" applyFont="1" applyBorder="1" applyAlignment="1">
      <alignment horizontal="right" vertical="top"/>
    </xf>
    <xf numFmtId="4" fontId="73" fillId="0" borderId="1" xfId="0" applyNumberFormat="1" applyFont="1" applyBorder="1" applyAlignment="1">
      <alignment horizontal="right" vertical="top"/>
    </xf>
    <xf numFmtId="0" fontId="74" fillId="0" borderId="0" xfId="0" applyFont="1"/>
    <xf numFmtId="0" fontId="75" fillId="0" borderId="1" xfId="0" applyFont="1" applyBorder="1" applyAlignment="1">
      <alignment horizontal="left" vertical="top"/>
    </xf>
    <xf numFmtId="0" fontId="76" fillId="0" borderId="1" xfId="0" applyFont="1" applyBorder="1" applyAlignment="1">
      <alignment horizontal="left" vertical="top" wrapText="1"/>
    </xf>
    <xf numFmtId="0" fontId="77" fillId="0" borderId="1" xfId="0" applyFont="1" applyBorder="1" applyAlignment="1">
      <alignment horizontal="center" vertical="top"/>
    </xf>
    <xf numFmtId="168" fontId="78" fillId="0" borderId="1" xfId="0" applyNumberFormat="1" applyFont="1" applyBorder="1" applyAlignment="1">
      <alignment horizontal="right" vertical="top"/>
    </xf>
    <xf numFmtId="169" fontId="79" fillId="0" borderId="1" xfId="0" applyNumberFormat="1" applyFont="1" applyBorder="1" applyAlignment="1">
      <alignment horizontal="right" vertical="top"/>
    </xf>
    <xf numFmtId="169" fontId="80" fillId="0" borderId="1" xfId="0" applyNumberFormat="1" applyFont="1" applyBorder="1" applyAlignment="1">
      <alignment horizontal="right" vertical="top"/>
    </xf>
    <xf numFmtId="169" fontId="81" fillId="0" borderId="1" xfId="0" applyNumberFormat="1" applyFont="1" applyBorder="1" applyAlignment="1">
      <alignment horizontal="right" vertical="top"/>
    </xf>
    <xf numFmtId="170" fontId="82" fillId="2" borderId="1" xfId="0" applyNumberFormat="1" applyFont="1" applyFill="1" applyBorder="1" applyAlignment="1" applyProtection="1">
      <alignment horizontal="right" vertical="top"/>
      <protection locked="0"/>
    </xf>
    <xf numFmtId="171" fontId="83" fillId="0" borderId="1" xfId="0" applyNumberFormat="1" applyFont="1" applyBorder="1" applyAlignment="1">
      <alignment horizontal="right" vertical="top"/>
    </xf>
    <xf numFmtId="4" fontId="84" fillId="0" borderId="1" xfId="0" applyNumberFormat="1" applyFont="1" applyBorder="1" applyAlignment="1">
      <alignment horizontal="right" vertical="top"/>
    </xf>
    <xf numFmtId="170" fontId="85" fillId="2" borderId="1" xfId="0" applyNumberFormat="1" applyFont="1" applyFill="1" applyBorder="1" applyAlignment="1" applyProtection="1">
      <alignment horizontal="right" vertical="top"/>
      <protection locked="0"/>
    </xf>
    <xf numFmtId="169" fontId="86" fillId="0" borderId="1" xfId="0" applyNumberFormat="1" applyFont="1" applyBorder="1" applyAlignment="1">
      <alignment horizontal="right" vertical="top"/>
    </xf>
    <xf numFmtId="169" fontId="87" fillId="0" borderId="1" xfId="0" applyNumberFormat="1" applyFont="1" applyBorder="1" applyAlignment="1">
      <alignment horizontal="right" vertical="top"/>
    </xf>
    <xf numFmtId="169" fontId="88" fillId="0" borderId="1" xfId="0" applyNumberFormat="1" applyFont="1" applyBorder="1" applyAlignment="1">
      <alignment horizontal="right" vertical="top"/>
    </xf>
    <xf numFmtId="4" fontId="89" fillId="0" borderId="1" xfId="0" applyNumberFormat="1" applyFont="1" applyBorder="1" applyAlignment="1">
      <alignment horizontal="right" vertical="top"/>
    </xf>
    <xf numFmtId="0" fontId="90" fillId="0" borderId="0" xfId="0" applyFont="1"/>
    <xf numFmtId="0" fontId="91" fillId="0" borderId="1" xfId="0" applyFont="1" applyBorder="1" applyAlignment="1">
      <alignment horizontal="left" vertical="top"/>
    </xf>
    <xf numFmtId="0" fontId="92" fillId="0" borderId="1" xfId="0" applyFont="1" applyBorder="1" applyAlignment="1">
      <alignment horizontal="left" vertical="top" wrapText="1"/>
    </xf>
    <xf numFmtId="0" fontId="93" fillId="0" borderId="1" xfId="0" applyFont="1" applyBorder="1" applyAlignment="1">
      <alignment horizontal="center" vertical="top"/>
    </xf>
    <xf numFmtId="168" fontId="94" fillId="0" borderId="1" xfId="0" applyNumberFormat="1" applyFont="1" applyBorder="1" applyAlignment="1">
      <alignment horizontal="right" vertical="top"/>
    </xf>
    <xf numFmtId="169" fontId="95" fillId="0" borderId="1" xfId="0" applyNumberFormat="1" applyFont="1" applyBorder="1" applyAlignment="1">
      <alignment horizontal="right" vertical="top"/>
    </xf>
    <xf numFmtId="169" fontId="96" fillId="0" borderId="1" xfId="0" applyNumberFormat="1" applyFont="1" applyBorder="1" applyAlignment="1">
      <alignment horizontal="right" vertical="top"/>
    </xf>
    <xf numFmtId="169" fontId="97" fillId="0" borderId="1" xfId="0" applyNumberFormat="1" applyFont="1" applyBorder="1" applyAlignment="1">
      <alignment horizontal="right" vertical="top"/>
    </xf>
    <xf numFmtId="170" fontId="98" fillId="2" borderId="1" xfId="0" applyNumberFormat="1" applyFont="1" applyFill="1" applyBorder="1" applyAlignment="1" applyProtection="1">
      <alignment horizontal="right" vertical="top"/>
      <protection locked="0"/>
    </xf>
    <xf numFmtId="171" fontId="99" fillId="0" borderId="1" xfId="0" applyNumberFormat="1" applyFont="1" applyBorder="1" applyAlignment="1">
      <alignment horizontal="right" vertical="top"/>
    </xf>
    <xf numFmtId="4" fontId="100" fillId="0" borderId="1" xfId="0" applyNumberFormat="1" applyFont="1" applyBorder="1" applyAlignment="1">
      <alignment horizontal="right" vertical="top"/>
    </xf>
    <xf numFmtId="170" fontId="101" fillId="2" borderId="1" xfId="0" applyNumberFormat="1" applyFont="1" applyFill="1" applyBorder="1" applyAlignment="1" applyProtection="1">
      <alignment horizontal="right" vertical="top"/>
      <protection locked="0"/>
    </xf>
    <xf numFmtId="169" fontId="102" fillId="0" borderId="1" xfId="0" applyNumberFormat="1" applyFont="1" applyBorder="1" applyAlignment="1">
      <alignment horizontal="right" vertical="top"/>
    </xf>
    <xf numFmtId="169" fontId="103" fillId="0" borderId="1" xfId="0" applyNumberFormat="1" applyFont="1" applyBorder="1" applyAlignment="1">
      <alignment horizontal="right" vertical="top"/>
    </xf>
    <xf numFmtId="169" fontId="104" fillId="0" borderId="1" xfId="0" applyNumberFormat="1" applyFont="1" applyBorder="1" applyAlignment="1">
      <alignment horizontal="right" vertical="top"/>
    </xf>
    <xf numFmtId="4" fontId="105" fillId="0" borderId="1" xfId="0" applyNumberFormat="1" applyFont="1" applyBorder="1" applyAlignment="1">
      <alignment horizontal="right" vertical="top"/>
    </xf>
    <xf numFmtId="0" fontId="106" fillId="0" borderId="0" xfId="0" applyFont="1"/>
    <xf numFmtId="0" fontId="107" fillId="0" borderId="1" xfId="0" applyFont="1" applyBorder="1" applyAlignment="1">
      <alignment horizontal="left" vertical="top"/>
    </xf>
    <xf numFmtId="0" fontId="108" fillId="0" borderId="1" xfId="0" applyFont="1" applyBorder="1" applyAlignment="1">
      <alignment horizontal="left" vertical="top" wrapText="1"/>
    </xf>
    <xf numFmtId="0" fontId="109" fillId="0" borderId="1" xfId="0" applyFont="1" applyBorder="1" applyAlignment="1">
      <alignment horizontal="center" vertical="top"/>
    </xf>
    <xf numFmtId="168" fontId="110" fillId="0" borderId="1" xfId="0" applyNumberFormat="1" applyFont="1" applyBorder="1" applyAlignment="1">
      <alignment horizontal="right" vertical="top"/>
    </xf>
    <xf numFmtId="169" fontId="111" fillId="0" borderId="1" xfId="0" applyNumberFormat="1" applyFont="1" applyBorder="1" applyAlignment="1">
      <alignment horizontal="right" vertical="top"/>
    </xf>
    <xf numFmtId="169" fontId="112" fillId="0" borderId="1" xfId="0" applyNumberFormat="1" applyFont="1" applyBorder="1" applyAlignment="1">
      <alignment horizontal="right" vertical="top"/>
    </xf>
    <xf numFmtId="169" fontId="113" fillId="0" borderId="1" xfId="0" applyNumberFormat="1" applyFont="1" applyBorder="1" applyAlignment="1">
      <alignment horizontal="right" vertical="top"/>
    </xf>
    <xf numFmtId="170" fontId="114" fillId="2" borderId="1" xfId="0" applyNumberFormat="1" applyFont="1" applyFill="1" applyBorder="1" applyAlignment="1" applyProtection="1">
      <alignment horizontal="right" vertical="top"/>
      <protection locked="0"/>
    </xf>
    <xf numFmtId="171" fontId="115" fillId="0" borderId="1" xfId="0" applyNumberFormat="1" applyFont="1" applyBorder="1" applyAlignment="1">
      <alignment horizontal="right" vertical="top"/>
    </xf>
    <xf numFmtId="4" fontId="116" fillId="0" borderId="1" xfId="0" applyNumberFormat="1" applyFont="1" applyBorder="1" applyAlignment="1">
      <alignment horizontal="right" vertical="top"/>
    </xf>
    <xf numFmtId="170" fontId="117" fillId="2" borderId="1" xfId="0" applyNumberFormat="1" applyFont="1" applyFill="1" applyBorder="1" applyAlignment="1" applyProtection="1">
      <alignment horizontal="right" vertical="top"/>
      <protection locked="0"/>
    </xf>
    <xf numFmtId="169" fontId="118" fillId="0" borderId="1" xfId="0" applyNumberFormat="1" applyFont="1" applyBorder="1" applyAlignment="1">
      <alignment horizontal="right" vertical="top"/>
    </xf>
    <xf numFmtId="169" fontId="119" fillId="0" borderId="1" xfId="0" applyNumberFormat="1" applyFont="1" applyBorder="1" applyAlignment="1">
      <alignment horizontal="right" vertical="top"/>
    </xf>
    <xf numFmtId="169" fontId="120" fillId="0" borderId="1" xfId="0" applyNumberFormat="1" applyFont="1" applyBorder="1" applyAlignment="1">
      <alignment horizontal="right" vertical="top"/>
    </xf>
    <xf numFmtId="4" fontId="121" fillId="0" borderId="1" xfId="0" applyNumberFormat="1" applyFont="1" applyBorder="1" applyAlignment="1">
      <alignment horizontal="right" vertical="top"/>
    </xf>
    <xf numFmtId="0" fontId="122" fillId="0" borderId="0" xfId="0" applyFont="1"/>
    <xf numFmtId="0" fontId="123" fillId="0" borderId="1" xfId="0" applyFont="1" applyBorder="1" applyAlignment="1">
      <alignment horizontal="left" vertical="top"/>
    </xf>
    <xf numFmtId="0" fontId="124" fillId="0" borderId="1" xfId="0" applyFont="1" applyBorder="1" applyAlignment="1">
      <alignment horizontal="left" vertical="top" wrapText="1"/>
    </xf>
    <xf numFmtId="0" fontId="125" fillId="0" borderId="1" xfId="0" applyFont="1" applyBorder="1" applyAlignment="1">
      <alignment horizontal="center" vertical="top"/>
    </xf>
    <xf numFmtId="168" fontId="126" fillId="0" borderId="1" xfId="0" applyNumberFormat="1" applyFont="1" applyBorder="1" applyAlignment="1">
      <alignment horizontal="right" vertical="top"/>
    </xf>
    <xf numFmtId="169" fontId="127" fillId="0" borderId="1" xfId="0" applyNumberFormat="1" applyFont="1" applyBorder="1" applyAlignment="1">
      <alignment horizontal="right" vertical="top"/>
    </xf>
    <xf numFmtId="169" fontId="128" fillId="0" borderId="1" xfId="0" applyNumberFormat="1" applyFont="1" applyBorder="1" applyAlignment="1">
      <alignment horizontal="right" vertical="top"/>
    </xf>
    <xf numFmtId="169" fontId="129" fillId="0" borderId="1" xfId="0" applyNumberFormat="1" applyFont="1" applyBorder="1" applyAlignment="1">
      <alignment horizontal="right" vertical="top"/>
    </xf>
    <xf numFmtId="170" fontId="130" fillId="2" borderId="1" xfId="0" applyNumberFormat="1" applyFont="1" applyFill="1" applyBorder="1" applyAlignment="1" applyProtection="1">
      <alignment horizontal="right" vertical="top"/>
      <protection locked="0"/>
    </xf>
    <xf numFmtId="171" fontId="131" fillId="0" borderId="1" xfId="0" applyNumberFormat="1" applyFont="1" applyBorder="1" applyAlignment="1">
      <alignment horizontal="right" vertical="top"/>
    </xf>
    <xf numFmtId="4" fontId="132" fillId="0" borderId="1" xfId="0" applyNumberFormat="1" applyFont="1" applyBorder="1" applyAlignment="1">
      <alignment horizontal="right" vertical="top"/>
    </xf>
    <xf numFmtId="170" fontId="133" fillId="2" borderId="1" xfId="0" applyNumberFormat="1" applyFont="1" applyFill="1" applyBorder="1" applyAlignment="1" applyProtection="1">
      <alignment horizontal="right" vertical="top"/>
      <protection locked="0"/>
    </xf>
    <xf numFmtId="169" fontId="134" fillId="0" borderId="1" xfId="0" applyNumberFormat="1" applyFont="1" applyBorder="1" applyAlignment="1">
      <alignment horizontal="right" vertical="top"/>
    </xf>
    <xf numFmtId="169" fontId="135" fillId="0" borderId="1" xfId="0" applyNumberFormat="1" applyFont="1" applyBorder="1" applyAlignment="1">
      <alignment horizontal="right" vertical="top"/>
    </xf>
    <xf numFmtId="169" fontId="136" fillId="0" borderId="1" xfId="0" applyNumberFormat="1" applyFont="1" applyBorder="1" applyAlignment="1">
      <alignment horizontal="right" vertical="top"/>
    </xf>
    <xf numFmtId="4" fontId="137" fillId="0" borderId="1" xfId="0" applyNumberFormat="1" applyFont="1" applyBorder="1" applyAlignment="1">
      <alignment horizontal="right" vertical="top"/>
    </xf>
    <xf numFmtId="0" fontId="138" fillId="0" borderId="0" xfId="0" applyFont="1"/>
    <xf numFmtId="0" fontId="139" fillId="0" borderId="1" xfId="0" applyFont="1" applyBorder="1" applyAlignment="1">
      <alignment horizontal="left" vertical="top"/>
    </xf>
    <xf numFmtId="0" fontId="140" fillId="0" borderId="1" xfId="0" applyFont="1" applyBorder="1" applyAlignment="1">
      <alignment horizontal="left" vertical="top" wrapText="1"/>
    </xf>
    <xf numFmtId="0" fontId="141" fillId="0" borderId="1" xfId="0" applyFont="1" applyBorder="1" applyAlignment="1">
      <alignment horizontal="center" vertical="top"/>
    </xf>
    <xf numFmtId="168" fontId="142" fillId="0" borderId="1" xfId="0" applyNumberFormat="1" applyFont="1" applyBorder="1" applyAlignment="1">
      <alignment horizontal="right" vertical="top"/>
    </xf>
    <xf numFmtId="169" fontId="143" fillId="0" borderId="1" xfId="0" applyNumberFormat="1" applyFont="1" applyBorder="1" applyAlignment="1">
      <alignment horizontal="right" vertical="top"/>
    </xf>
    <xf numFmtId="169" fontId="144" fillId="0" borderId="1" xfId="0" applyNumberFormat="1" applyFont="1" applyBorder="1" applyAlignment="1">
      <alignment horizontal="right" vertical="top"/>
    </xf>
    <xf numFmtId="169" fontId="145" fillId="0" borderId="1" xfId="0" applyNumberFormat="1" applyFont="1" applyBorder="1" applyAlignment="1">
      <alignment horizontal="right" vertical="top"/>
    </xf>
    <xf numFmtId="170" fontId="146" fillId="2" borderId="1" xfId="0" applyNumberFormat="1" applyFont="1" applyFill="1" applyBorder="1" applyAlignment="1" applyProtection="1">
      <alignment horizontal="right" vertical="top"/>
      <protection locked="0"/>
    </xf>
    <xf numFmtId="171" fontId="147" fillId="0" borderId="1" xfId="0" applyNumberFormat="1" applyFont="1" applyBorder="1" applyAlignment="1">
      <alignment horizontal="right" vertical="top"/>
    </xf>
    <xf numFmtId="4" fontId="148" fillId="0" borderId="1" xfId="0" applyNumberFormat="1" applyFont="1" applyBorder="1" applyAlignment="1">
      <alignment horizontal="right" vertical="top"/>
    </xf>
    <xf numFmtId="170" fontId="149" fillId="2" borderId="1" xfId="0" applyNumberFormat="1" applyFont="1" applyFill="1" applyBorder="1" applyAlignment="1" applyProtection="1">
      <alignment horizontal="right" vertical="top"/>
      <protection locked="0"/>
    </xf>
    <xf numFmtId="169" fontId="150" fillId="0" borderId="1" xfId="0" applyNumberFormat="1" applyFont="1" applyBorder="1" applyAlignment="1">
      <alignment horizontal="right" vertical="top"/>
    </xf>
    <xf numFmtId="169" fontId="151" fillId="0" borderId="1" xfId="0" applyNumberFormat="1" applyFont="1" applyBorder="1" applyAlignment="1">
      <alignment horizontal="right" vertical="top"/>
    </xf>
    <xf numFmtId="169" fontId="152" fillId="0" borderId="1" xfId="0" applyNumberFormat="1" applyFont="1" applyBorder="1" applyAlignment="1">
      <alignment horizontal="right" vertical="top"/>
    </xf>
    <xf numFmtId="4" fontId="153" fillId="0" borderId="1" xfId="0" applyNumberFormat="1" applyFont="1" applyBorder="1" applyAlignment="1">
      <alignment horizontal="right" vertical="top"/>
    </xf>
    <xf numFmtId="0" fontId="154" fillId="0" borderId="0" xfId="0" applyFont="1"/>
    <xf numFmtId="0" fontId="155" fillId="0" borderId="1" xfId="0" applyFont="1" applyBorder="1" applyAlignment="1">
      <alignment horizontal="left" vertical="top"/>
    </xf>
    <xf numFmtId="0" fontId="156" fillId="0" borderId="1" xfId="0" applyFont="1" applyBorder="1" applyAlignment="1">
      <alignment horizontal="left" vertical="top" wrapText="1"/>
    </xf>
    <xf numFmtId="0" fontId="157" fillId="0" borderId="1" xfId="0" applyFont="1" applyBorder="1" applyAlignment="1">
      <alignment horizontal="center" vertical="top"/>
    </xf>
    <xf numFmtId="168" fontId="158" fillId="0" borderId="1" xfId="0" applyNumberFormat="1" applyFont="1" applyBorder="1" applyAlignment="1">
      <alignment horizontal="right" vertical="top"/>
    </xf>
    <xf numFmtId="169" fontId="159" fillId="0" borderId="1" xfId="0" applyNumberFormat="1" applyFont="1" applyBorder="1" applyAlignment="1">
      <alignment horizontal="right" vertical="top"/>
    </xf>
    <xf numFmtId="169" fontId="160" fillId="0" borderId="1" xfId="0" applyNumberFormat="1" applyFont="1" applyBorder="1" applyAlignment="1">
      <alignment horizontal="right" vertical="top"/>
    </xf>
    <xf numFmtId="169" fontId="161" fillId="0" borderId="1" xfId="0" applyNumberFormat="1" applyFont="1" applyBorder="1" applyAlignment="1">
      <alignment horizontal="right" vertical="top"/>
    </xf>
    <xf numFmtId="170" fontId="162" fillId="2" borderId="1" xfId="0" applyNumberFormat="1" applyFont="1" applyFill="1" applyBorder="1" applyAlignment="1" applyProtection="1">
      <alignment horizontal="right" vertical="top"/>
      <protection locked="0"/>
    </xf>
    <xf numFmtId="171" fontId="163" fillId="0" borderId="1" xfId="0" applyNumberFormat="1" applyFont="1" applyBorder="1" applyAlignment="1">
      <alignment horizontal="right" vertical="top"/>
    </xf>
    <xf numFmtId="4" fontId="164" fillId="0" borderId="1" xfId="0" applyNumberFormat="1" applyFont="1" applyBorder="1" applyAlignment="1">
      <alignment horizontal="right" vertical="top"/>
    </xf>
    <xf numFmtId="170" fontId="165" fillId="2" borderId="1" xfId="0" applyNumberFormat="1" applyFont="1" applyFill="1" applyBorder="1" applyAlignment="1" applyProtection="1">
      <alignment horizontal="right" vertical="top"/>
      <protection locked="0"/>
    </xf>
    <xf numFmtId="169" fontId="166" fillId="0" borderId="1" xfId="0" applyNumberFormat="1" applyFont="1" applyBorder="1" applyAlignment="1">
      <alignment horizontal="right" vertical="top"/>
    </xf>
    <xf numFmtId="169" fontId="167" fillId="0" borderId="1" xfId="0" applyNumberFormat="1" applyFont="1" applyBorder="1" applyAlignment="1">
      <alignment horizontal="right" vertical="top"/>
    </xf>
    <xf numFmtId="169" fontId="168" fillId="0" borderId="1" xfId="0" applyNumberFormat="1" applyFont="1" applyBorder="1" applyAlignment="1">
      <alignment horizontal="right" vertical="top"/>
    </xf>
    <xf numFmtId="4" fontId="169" fillId="0" borderId="1" xfId="0" applyNumberFormat="1" applyFont="1" applyBorder="1" applyAlignment="1">
      <alignment horizontal="right" vertical="top"/>
    </xf>
    <xf numFmtId="0" fontId="170" fillId="0" borderId="0" xfId="0" applyFont="1"/>
    <xf numFmtId="0" fontId="171" fillId="0" borderId="1" xfId="0" applyFont="1" applyBorder="1" applyAlignment="1">
      <alignment horizontal="left" vertical="top"/>
    </xf>
    <xf numFmtId="0" fontId="172" fillId="0" borderId="1" xfId="0" applyFont="1" applyBorder="1" applyAlignment="1">
      <alignment horizontal="left" vertical="top" wrapText="1"/>
    </xf>
    <xf numFmtId="0" fontId="173" fillId="0" borderId="1" xfId="0" applyFont="1" applyBorder="1" applyAlignment="1">
      <alignment horizontal="center" vertical="top"/>
    </xf>
    <xf numFmtId="168" fontId="174" fillId="0" borderId="1" xfId="0" applyNumberFormat="1" applyFont="1" applyBorder="1" applyAlignment="1">
      <alignment horizontal="right" vertical="top"/>
    </xf>
    <xf numFmtId="169" fontId="175" fillId="0" borderId="1" xfId="0" applyNumberFormat="1" applyFont="1" applyBorder="1" applyAlignment="1">
      <alignment horizontal="right" vertical="top"/>
    </xf>
    <xf numFmtId="169" fontId="176" fillId="0" borderId="1" xfId="0" applyNumberFormat="1" applyFont="1" applyBorder="1" applyAlignment="1">
      <alignment horizontal="right" vertical="top"/>
    </xf>
    <xf numFmtId="169" fontId="177" fillId="0" borderId="1" xfId="0" applyNumberFormat="1" applyFont="1" applyBorder="1" applyAlignment="1">
      <alignment horizontal="right" vertical="top"/>
    </xf>
    <xf numFmtId="170" fontId="178" fillId="2" borderId="1" xfId="0" applyNumberFormat="1" applyFont="1" applyFill="1" applyBorder="1" applyAlignment="1" applyProtection="1">
      <alignment horizontal="right" vertical="top"/>
      <protection locked="0"/>
    </xf>
    <xf numFmtId="171" fontId="179" fillId="0" borderId="1" xfId="0" applyNumberFormat="1" applyFont="1" applyBorder="1" applyAlignment="1">
      <alignment horizontal="right" vertical="top"/>
    </xf>
    <xf numFmtId="4" fontId="180" fillId="0" borderId="1" xfId="0" applyNumberFormat="1" applyFont="1" applyBorder="1" applyAlignment="1">
      <alignment horizontal="right" vertical="top"/>
    </xf>
    <xf numFmtId="170" fontId="181" fillId="2" borderId="1" xfId="0" applyNumberFormat="1" applyFont="1" applyFill="1" applyBorder="1" applyAlignment="1" applyProtection="1">
      <alignment horizontal="right" vertical="top"/>
      <protection locked="0"/>
    </xf>
    <xf numFmtId="169" fontId="182" fillId="0" borderId="1" xfId="0" applyNumberFormat="1" applyFont="1" applyBorder="1" applyAlignment="1">
      <alignment horizontal="right" vertical="top"/>
    </xf>
    <xf numFmtId="169" fontId="183" fillId="0" borderId="1" xfId="0" applyNumberFormat="1" applyFont="1" applyBorder="1" applyAlignment="1">
      <alignment horizontal="right" vertical="top"/>
    </xf>
    <xf numFmtId="169" fontId="184" fillId="0" borderId="1" xfId="0" applyNumberFormat="1" applyFont="1" applyBorder="1" applyAlignment="1">
      <alignment horizontal="right" vertical="top"/>
    </xf>
    <xf numFmtId="4" fontId="185" fillId="0" borderId="1" xfId="0" applyNumberFormat="1" applyFont="1" applyBorder="1" applyAlignment="1">
      <alignment horizontal="right" vertical="top"/>
    </xf>
    <xf numFmtId="0" fontId="186" fillId="0" borderId="0" xfId="0" applyFont="1"/>
    <xf numFmtId="0" fontId="187" fillId="0" borderId="1" xfId="0" applyFont="1" applyBorder="1" applyAlignment="1">
      <alignment horizontal="left" vertical="top"/>
    </xf>
    <xf numFmtId="0" fontId="188" fillId="0" borderId="1" xfId="0" applyFont="1" applyBorder="1" applyAlignment="1">
      <alignment horizontal="left" vertical="top" wrapText="1"/>
    </xf>
    <xf numFmtId="0" fontId="189" fillId="0" borderId="1" xfId="0" applyFont="1" applyBorder="1" applyAlignment="1">
      <alignment horizontal="center" vertical="top"/>
    </xf>
    <xf numFmtId="168" fontId="190" fillId="0" borderId="1" xfId="0" applyNumberFormat="1" applyFont="1" applyBorder="1" applyAlignment="1">
      <alignment horizontal="right" vertical="top"/>
    </xf>
    <xf numFmtId="169" fontId="191" fillId="0" borderId="1" xfId="0" applyNumberFormat="1" applyFont="1" applyBorder="1" applyAlignment="1">
      <alignment horizontal="right" vertical="top"/>
    </xf>
    <xf numFmtId="169" fontId="192" fillId="0" borderId="1" xfId="0" applyNumberFormat="1" applyFont="1" applyBorder="1" applyAlignment="1">
      <alignment horizontal="right" vertical="top"/>
    </xf>
    <xf numFmtId="169" fontId="193" fillId="0" borderId="1" xfId="0" applyNumberFormat="1" applyFont="1" applyBorder="1" applyAlignment="1">
      <alignment horizontal="right" vertical="top"/>
    </xf>
    <xf numFmtId="170" fontId="194" fillId="2" borderId="1" xfId="0" applyNumberFormat="1" applyFont="1" applyFill="1" applyBorder="1" applyAlignment="1" applyProtection="1">
      <alignment horizontal="right" vertical="top"/>
      <protection locked="0"/>
    </xf>
    <xf numFmtId="171" fontId="195" fillId="0" borderId="1" xfId="0" applyNumberFormat="1" applyFont="1" applyBorder="1" applyAlignment="1">
      <alignment horizontal="right" vertical="top"/>
    </xf>
    <xf numFmtId="4" fontId="196" fillId="0" borderId="1" xfId="0" applyNumberFormat="1" applyFont="1" applyBorder="1" applyAlignment="1">
      <alignment horizontal="right" vertical="top"/>
    </xf>
    <xf numFmtId="170" fontId="197" fillId="2" borderId="1" xfId="0" applyNumberFormat="1" applyFont="1" applyFill="1" applyBorder="1" applyAlignment="1" applyProtection="1">
      <alignment horizontal="right" vertical="top"/>
      <protection locked="0"/>
    </xf>
    <xf numFmtId="169" fontId="198" fillId="0" borderId="1" xfId="0" applyNumberFormat="1" applyFont="1" applyBorder="1" applyAlignment="1">
      <alignment horizontal="right" vertical="top"/>
    </xf>
    <xf numFmtId="169" fontId="199" fillId="0" borderId="1" xfId="0" applyNumberFormat="1" applyFont="1" applyBorder="1" applyAlignment="1">
      <alignment horizontal="right" vertical="top"/>
    </xf>
    <xf numFmtId="169" fontId="200" fillId="0" borderId="1" xfId="0" applyNumberFormat="1" applyFont="1" applyBorder="1" applyAlignment="1">
      <alignment horizontal="right" vertical="top"/>
    </xf>
    <xf numFmtId="4" fontId="201" fillId="0" borderId="1" xfId="0" applyNumberFormat="1" applyFont="1" applyBorder="1" applyAlignment="1">
      <alignment horizontal="right" vertical="top"/>
    </xf>
    <xf numFmtId="0" fontId="202" fillId="0" borderId="0" xfId="0" applyFont="1"/>
    <xf numFmtId="0" fontId="203" fillId="0" borderId="1" xfId="0" applyFont="1" applyBorder="1" applyAlignment="1">
      <alignment horizontal="left" vertical="top"/>
    </xf>
    <xf numFmtId="0" fontId="204" fillId="0" borderId="1" xfId="0" applyFont="1" applyBorder="1" applyAlignment="1">
      <alignment horizontal="left" vertical="top" wrapText="1"/>
    </xf>
    <xf numFmtId="0" fontId="205" fillId="0" borderId="1" xfId="0" applyFont="1" applyBorder="1" applyAlignment="1">
      <alignment horizontal="center" vertical="top"/>
    </xf>
    <xf numFmtId="168" fontId="206" fillId="0" borderId="1" xfId="0" applyNumberFormat="1" applyFont="1" applyBorder="1" applyAlignment="1">
      <alignment horizontal="right" vertical="top"/>
    </xf>
    <xf numFmtId="169" fontId="207" fillId="0" borderId="1" xfId="0" applyNumberFormat="1" applyFont="1" applyBorder="1" applyAlignment="1">
      <alignment horizontal="right" vertical="top"/>
    </xf>
    <xf numFmtId="169" fontId="208" fillId="0" borderId="1" xfId="0" applyNumberFormat="1" applyFont="1" applyBorder="1" applyAlignment="1">
      <alignment horizontal="right" vertical="top"/>
    </xf>
    <xf numFmtId="169" fontId="209" fillId="0" borderId="1" xfId="0" applyNumberFormat="1" applyFont="1" applyBorder="1" applyAlignment="1">
      <alignment horizontal="right" vertical="top"/>
    </xf>
    <xf numFmtId="170" fontId="210" fillId="2" borderId="1" xfId="0" applyNumberFormat="1" applyFont="1" applyFill="1" applyBorder="1" applyAlignment="1" applyProtection="1">
      <alignment horizontal="right" vertical="top"/>
      <protection locked="0"/>
    </xf>
    <xf numFmtId="171" fontId="211" fillId="0" borderId="1" xfId="0" applyNumberFormat="1" applyFont="1" applyBorder="1" applyAlignment="1">
      <alignment horizontal="right" vertical="top"/>
    </xf>
    <xf numFmtId="4" fontId="212" fillId="0" borderId="1" xfId="0" applyNumberFormat="1" applyFont="1" applyBorder="1" applyAlignment="1">
      <alignment horizontal="right" vertical="top"/>
    </xf>
    <xf numFmtId="170" fontId="213" fillId="2" borderId="1" xfId="0" applyNumberFormat="1" applyFont="1" applyFill="1" applyBorder="1" applyAlignment="1" applyProtection="1">
      <alignment horizontal="right" vertical="top"/>
      <protection locked="0"/>
    </xf>
    <xf numFmtId="169" fontId="214" fillId="0" borderId="1" xfId="0" applyNumberFormat="1" applyFont="1" applyBorder="1" applyAlignment="1">
      <alignment horizontal="right" vertical="top"/>
    </xf>
    <xf numFmtId="169" fontId="215" fillId="0" borderId="1" xfId="0" applyNumberFormat="1" applyFont="1" applyBorder="1" applyAlignment="1">
      <alignment horizontal="right" vertical="top"/>
    </xf>
    <xf numFmtId="169" fontId="216" fillId="0" borderId="1" xfId="0" applyNumberFormat="1" applyFont="1" applyBorder="1" applyAlignment="1">
      <alignment horizontal="right" vertical="top"/>
    </xf>
    <xf numFmtId="4" fontId="217" fillId="0" borderId="1" xfId="0" applyNumberFormat="1" applyFont="1" applyBorder="1" applyAlignment="1">
      <alignment horizontal="right" vertical="top"/>
    </xf>
    <xf numFmtId="0" fontId="218" fillId="0" borderId="0" xfId="0" applyFont="1"/>
    <xf numFmtId="0" fontId="219" fillId="0" borderId="1" xfId="0" applyFont="1" applyBorder="1" applyAlignment="1">
      <alignment horizontal="left" vertical="top"/>
    </xf>
    <xf numFmtId="0" fontId="220" fillId="0" borderId="1" xfId="0" applyFont="1" applyBorder="1" applyAlignment="1">
      <alignment horizontal="left" vertical="top" wrapText="1"/>
    </xf>
    <xf numFmtId="0" fontId="221" fillId="0" borderId="1" xfId="0" applyFont="1" applyBorder="1" applyAlignment="1">
      <alignment horizontal="center" vertical="top"/>
    </xf>
    <xf numFmtId="168" fontId="222" fillId="0" borderId="1" xfId="0" applyNumberFormat="1" applyFont="1" applyBorder="1" applyAlignment="1">
      <alignment horizontal="right" vertical="top"/>
    </xf>
    <xf numFmtId="169" fontId="223" fillId="0" borderId="1" xfId="0" applyNumberFormat="1" applyFont="1" applyBorder="1" applyAlignment="1">
      <alignment horizontal="right" vertical="top"/>
    </xf>
    <xf numFmtId="169" fontId="224" fillId="0" borderId="1" xfId="0" applyNumberFormat="1" applyFont="1" applyBorder="1" applyAlignment="1">
      <alignment horizontal="right" vertical="top"/>
    </xf>
    <xf numFmtId="169" fontId="225" fillId="0" borderId="1" xfId="0" applyNumberFormat="1" applyFont="1" applyBorder="1" applyAlignment="1">
      <alignment horizontal="right" vertical="top"/>
    </xf>
    <xf numFmtId="170" fontId="226" fillId="2" borderId="1" xfId="0" applyNumberFormat="1" applyFont="1" applyFill="1" applyBorder="1" applyAlignment="1" applyProtection="1">
      <alignment horizontal="right" vertical="top"/>
      <protection locked="0"/>
    </xf>
    <xf numFmtId="171" fontId="227" fillId="0" borderId="1" xfId="0" applyNumberFormat="1" applyFont="1" applyBorder="1" applyAlignment="1">
      <alignment horizontal="right" vertical="top"/>
    </xf>
    <xf numFmtId="4" fontId="228" fillId="0" borderId="1" xfId="0" applyNumberFormat="1" applyFont="1" applyBorder="1" applyAlignment="1">
      <alignment horizontal="right" vertical="top"/>
    </xf>
    <xf numFmtId="170" fontId="229" fillId="2" borderId="1" xfId="0" applyNumberFormat="1" applyFont="1" applyFill="1" applyBorder="1" applyAlignment="1" applyProtection="1">
      <alignment horizontal="right" vertical="top"/>
      <protection locked="0"/>
    </xf>
    <xf numFmtId="169" fontId="230" fillId="0" borderId="1" xfId="0" applyNumberFormat="1" applyFont="1" applyBorder="1" applyAlignment="1">
      <alignment horizontal="right" vertical="top"/>
    </xf>
    <xf numFmtId="169" fontId="231" fillId="0" borderId="1" xfId="0" applyNumberFormat="1" applyFont="1" applyBorder="1" applyAlignment="1">
      <alignment horizontal="right" vertical="top"/>
    </xf>
    <xf numFmtId="169" fontId="232" fillId="0" borderId="1" xfId="0" applyNumberFormat="1" applyFont="1" applyBorder="1" applyAlignment="1">
      <alignment horizontal="right" vertical="top"/>
    </xf>
    <xf numFmtId="4" fontId="233" fillId="0" borderId="1" xfId="0" applyNumberFormat="1" applyFont="1" applyBorder="1" applyAlignment="1">
      <alignment horizontal="right" vertical="top"/>
    </xf>
    <xf numFmtId="0" fontId="234" fillId="0" borderId="0" xfId="0" applyFont="1"/>
    <xf numFmtId="0" fontId="235" fillId="0" borderId="1" xfId="0" applyFont="1" applyBorder="1" applyAlignment="1">
      <alignment horizontal="left" vertical="top"/>
    </xf>
    <xf numFmtId="0" fontId="236" fillId="0" borderId="1" xfId="0" applyFont="1" applyBorder="1" applyAlignment="1">
      <alignment horizontal="left" vertical="top" wrapText="1"/>
    </xf>
    <xf numFmtId="0" fontId="237" fillId="0" borderId="1" xfId="0" applyFont="1" applyBorder="1" applyAlignment="1">
      <alignment horizontal="center" vertical="top"/>
    </xf>
    <xf numFmtId="168" fontId="238" fillId="0" borderId="1" xfId="0" applyNumberFormat="1" applyFont="1" applyBorder="1" applyAlignment="1">
      <alignment horizontal="right" vertical="top"/>
    </xf>
    <xf numFmtId="169" fontId="239" fillId="0" borderId="1" xfId="0" applyNumberFormat="1" applyFont="1" applyBorder="1" applyAlignment="1">
      <alignment horizontal="right" vertical="top"/>
    </xf>
    <xf numFmtId="169" fontId="240" fillId="0" borderId="1" xfId="0" applyNumberFormat="1" applyFont="1" applyBorder="1" applyAlignment="1">
      <alignment horizontal="right" vertical="top"/>
    </xf>
    <xf numFmtId="169" fontId="241" fillId="0" borderId="1" xfId="0" applyNumberFormat="1" applyFont="1" applyBorder="1" applyAlignment="1">
      <alignment horizontal="right" vertical="top"/>
    </xf>
    <xf numFmtId="170" fontId="242" fillId="2" borderId="1" xfId="0" applyNumberFormat="1" applyFont="1" applyFill="1" applyBorder="1" applyAlignment="1" applyProtection="1">
      <alignment horizontal="right" vertical="top"/>
      <protection locked="0"/>
    </xf>
    <xf numFmtId="171" fontId="243" fillId="0" borderId="1" xfId="0" applyNumberFormat="1" applyFont="1" applyBorder="1" applyAlignment="1">
      <alignment horizontal="right" vertical="top"/>
    </xf>
    <xf numFmtId="4" fontId="244" fillId="0" borderId="1" xfId="0" applyNumberFormat="1" applyFont="1" applyBorder="1" applyAlignment="1">
      <alignment horizontal="right" vertical="top"/>
    </xf>
    <xf numFmtId="170" fontId="245" fillId="2" borderId="1" xfId="0" applyNumberFormat="1" applyFont="1" applyFill="1" applyBorder="1" applyAlignment="1" applyProtection="1">
      <alignment horizontal="right" vertical="top"/>
      <protection locked="0"/>
    </xf>
    <xf numFmtId="169" fontId="246" fillId="0" borderId="1" xfId="0" applyNumberFormat="1" applyFont="1" applyBorder="1" applyAlignment="1">
      <alignment horizontal="right" vertical="top"/>
    </xf>
    <xf numFmtId="169" fontId="247" fillId="0" borderId="1" xfId="0" applyNumberFormat="1" applyFont="1" applyBorder="1" applyAlignment="1">
      <alignment horizontal="right" vertical="top"/>
    </xf>
    <xf numFmtId="169" fontId="248" fillId="0" borderId="1" xfId="0" applyNumberFormat="1" applyFont="1" applyBorder="1" applyAlignment="1">
      <alignment horizontal="right" vertical="top"/>
    </xf>
    <xf numFmtId="4" fontId="249" fillId="0" borderId="1" xfId="0" applyNumberFormat="1" applyFont="1" applyBorder="1" applyAlignment="1">
      <alignment horizontal="right" vertical="top"/>
    </xf>
    <xf numFmtId="0" fontId="250" fillId="0" borderId="0" xfId="0" applyFont="1"/>
    <xf numFmtId="0" fontId="251" fillId="0" borderId="1" xfId="0" applyFont="1" applyBorder="1" applyAlignment="1">
      <alignment horizontal="left" vertical="top"/>
    </xf>
    <xf numFmtId="0" fontId="252" fillId="0" borderId="1" xfId="0" applyFont="1" applyBorder="1" applyAlignment="1">
      <alignment horizontal="left" vertical="top" wrapText="1"/>
    </xf>
    <xf numFmtId="0" fontId="253" fillId="0" borderId="1" xfId="0" applyFont="1" applyBorder="1" applyAlignment="1">
      <alignment horizontal="center" vertical="top"/>
    </xf>
    <xf numFmtId="168" fontId="254" fillId="0" borderId="1" xfId="0" applyNumberFormat="1" applyFont="1" applyBorder="1" applyAlignment="1">
      <alignment horizontal="right" vertical="top"/>
    </xf>
    <xf numFmtId="169" fontId="255" fillId="0" borderId="1" xfId="0" applyNumberFormat="1" applyFont="1" applyBorder="1" applyAlignment="1">
      <alignment horizontal="right" vertical="top"/>
    </xf>
    <xf numFmtId="169" fontId="256" fillId="0" borderId="1" xfId="0" applyNumberFormat="1" applyFont="1" applyBorder="1" applyAlignment="1">
      <alignment horizontal="right" vertical="top"/>
    </xf>
    <xf numFmtId="169" fontId="257" fillId="0" borderId="1" xfId="0" applyNumberFormat="1" applyFont="1" applyBorder="1" applyAlignment="1">
      <alignment horizontal="right" vertical="top"/>
    </xf>
    <xf numFmtId="170" fontId="258" fillId="2" borderId="1" xfId="0" applyNumberFormat="1" applyFont="1" applyFill="1" applyBorder="1" applyAlignment="1" applyProtection="1">
      <alignment horizontal="right" vertical="top"/>
      <protection locked="0"/>
    </xf>
    <xf numFmtId="171" fontId="259" fillId="0" borderId="1" xfId="0" applyNumberFormat="1" applyFont="1" applyBorder="1" applyAlignment="1">
      <alignment horizontal="right" vertical="top"/>
    </xf>
    <xf numFmtId="4" fontId="260" fillId="0" borderId="1" xfId="0" applyNumberFormat="1" applyFont="1" applyBorder="1" applyAlignment="1">
      <alignment horizontal="right" vertical="top"/>
    </xf>
    <xf numFmtId="170" fontId="261" fillId="2" borderId="1" xfId="0" applyNumberFormat="1" applyFont="1" applyFill="1" applyBorder="1" applyAlignment="1" applyProtection="1">
      <alignment horizontal="right" vertical="top"/>
      <protection locked="0"/>
    </xf>
    <xf numFmtId="169" fontId="262" fillId="0" borderId="1" xfId="0" applyNumberFormat="1" applyFont="1" applyBorder="1" applyAlignment="1">
      <alignment horizontal="right" vertical="top"/>
    </xf>
    <xf numFmtId="169" fontId="263" fillId="0" borderId="1" xfId="0" applyNumberFormat="1" applyFont="1" applyBorder="1" applyAlignment="1">
      <alignment horizontal="right" vertical="top"/>
    </xf>
    <xf numFmtId="169" fontId="264" fillId="0" borderId="1" xfId="0" applyNumberFormat="1" applyFont="1" applyBorder="1" applyAlignment="1">
      <alignment horizontal="right" vertical="top"/>
    </xf>
    <xf numFmtId="4" fontId="265" fillId="0" borderId="1" xfId="0" applyNumberFormat="1" applyFont="1" applyBorder="1" applyAlignment="1">
      <alignment horizontal="right" vertical="top"/>
    </xf>
    <xf numFmtId="0" fontId="266" fillId="0" borderId="0" xfId="0" applyFont="1"/>
    <xf numFmtId="0" fontId="267" fillId="0" borderId="1" xfId="0" applyFont="1" applyBorder="1" applyAlignment="1">
      <alignment horizontal="left" vertical="top"/>
    </xf>
    <xf numFmtId="0" fontId="268" fillId="0" borderId="1" xfId="0" applyFont="1" applyBorder="1" applyAlignment="1">
      <alignment horizontal="left" vertical="top" wrapText="1"/>
    </xf>
    <xf numFmtId="0" fontId="269" fillId="0" borderId="1" xfId="0" applyFont="1" applyBorder="1" applyAlignment="1">
      <alignment horizontal="center" vertical="top"/>
    </xf>
    <xf numFmtId="168" fontId="270" fillId="0" borderId="1" xfId="0" applyNumberFormat="1" applyFont="1" applyBorder="1" applyAlignment="1">
      <alignment horizontal="right" vertical="top"/>
    </xf>
    <xf numFmtId="169" fontId="271" fillId="0" borderId="1" xfId="0" applyNumberFormat="1" applyFont="1" applyBorder="1" applyAlignment="1">
      <alignment horizontal="right" vertical="top"/>
    </xf>
    <xf numFmtId="169" fontId="272" fillId="0" borderId="1" xfId="0" applyNumberFormat="1" applyFont="1" applyBorder="1" applyAlignment="1">
      <alignment horizontal="right" vertical="top"/>
    </xf>
    <xf numFmtId="169" fontId="273" fillId="0" borderId="1" xfId="0" applyNumberFormat="1" applyFont="1" applyBorder="1" applyAlignment="1">
      <alignment horizontal="right" vertical="top"/>
    </xf>
    <xf numFmtId="170" fontId="274" fillId="2" borderId="1" xfId="0" applyNumberFormat="1" applyFont="1" applyFill="1" applyBorder="1" applyAlignment="1" applyProtection="1">
      <alignment horizontal="right" vertical="top"/>
      <protection locked="0"/>
    </xf>
    <xf numFmtId="171" fontId="275" fillId="0" borderId="1" xfId="0" applyNumberFormat="1" applyFont="1" applyBorder="1" applyAlignment="1">
      <alignment horizontal="right" vertical="top"/>
    </xf>
    <xf numFmtId="4" fontId="276" fillId="0" borderId="1" xfId="0" applyNumberFormat="1" applyFont="1" applyBorder="1" applyAlignment="1">
      <alignment horizontal="right" vertical="top"/>
    </xf>
    <xf numFmtId="170" fontId="277" fillId="2" borderId="1" xfId="0" applyNumberFormat="1" applyFont="1" applyFill="1" applyBorder="1" applyAlignment="1" applyProtection="1">
      <alignment horizontal="right" vertical="top"/>
      <protection locked="0"/>
    </xf>
    <xf numFmtId="169" fontId="278" fillId="0" borderId="1" xfId="0" applyNumberFormat="1" applyFont="1" applyBorder="1" applyAlignment="1">
      <alignment horizontal="right" vertical="top"/>
    </xf>
    <xf numFmtId="169" fontId="279" fillId="0" borderId="1" xfId="0" applyNumberFormat="1" applyFont="1" applyBorder="1" applyAlignment="1">
      <alignment horizontal="right" vertical="top"/>
    </xf>
    <xf numFmtId="169" fontId="280" fillId="0" borderId="1" xfId="0" applyNumberFormat="1" applyFont="1" applyBorder="1" applyAlignment="1">
      <alignment horizontal="right" vertical="top"/>
    </xf>
    <xf numFmtId="4" fontId="281" fillId="0" borderId="1" xfId="0" applyNumberFormat="1" applyFont="1" applyBorder="1" applyAlignment="1">
      <alignment horizontal="right" vertical="top"/>
    </xf>
    <xf numFmtId="0" fontId="282" fillId="0" borderId="0" xfId="0" applyFont="1"/>
    <xf numFmtId="0" fontId="283" fillId="0" borderId="1" xfId="0" applyFont="1" applyBorder="1" applyAlignment="1">
      <alignment horizontal="left" vertical="top"/>
    </xf>
    <xf numFmtId="0" fontId="284" fillId="0" borderId="1" xfId="0" applyFont="1" applyBorder="1" applyAlignment="1">
      <alignment horizontal="left" vertical="top" wrapText="1"/>
    </xf>
    <xf numFmtId="0" fontId="285" fillId="0" borderId="1" xfId="0" applyFont="1" applyBorder="1" applyAlignment="1">
      <alignment horizontal="center" vertical="top"/>
    </xf>
    <xf numFmtId="168" fontId="286" fillId="0" borderId="1" xfId="0" applyNumberFormat="1" applyFont="1" applyBorder="1" applyAlignment="1">
      <alignment horizontal="right" vertical="top"/>
    </xf>
    <xf numFmtId="169" fontId="287" fillId="0" borderId="1" xfId="0" applyNumberFormat="1" applyFont="1" applyBorder="1" applyAlignment="1">
      <alignment horizontal="right" vertical="top"/>
    </xf>
    <xf numFmtId="169" fontId="288" fillId="0" borderId="1" xfId="0" applyNumberFormat="1" applyFont="1" applyBorder="1" applyAlignment="1">
      <alignment horizontal="right" vertical="top"/>
    </xf>
    <xf numFmtId="169" fontId="289" fillId="0" borderId="1" xfId="0" applyNumberFormat="1" applyFont="1" applyBorder="1" applyAlignment="1">
      <alignment horizontal="right" vertical="top"/>
    </xf>
    <xf numFmtId="170" fontId="290" fillId="2" borderId="1" xfId="0" applyNumberFormat="1" applyFont="1" applyFill="1" applyBorder="1" applyAlignment="1" applyProtection="1">
      <alignment horizontal="right" vertical="top"/>
      <protection locked="0"/>
    </xf>
    <xf numFmtId="171" fontId="291" fillId="0" borderId="1" xfId="0" applyNumberFormat="1" applyFont="1" applyBorder="1" applyAlignment="1">
      <alignment horizontal="right" vertical="top"/>
    </xf>
    <xf numFmtId="4" fontId="292" fillId="0" borderId="1" xfId="0" applyNumberFormat="1" applyFont="1" applyBorder="1" applyAlignment="1">
      <alignment horizontal="right" vertical="top"/>
    </xf>
    <xf numFmtId="170" fontId="293" fillId="2" borderId="1" xfId="0" applyNumberFormat="1" applyFont="1" applyFill="1" applyBorder="1" applyAlignment="1" applyProtection="1">
      <alignment horizontal="right" vertical="top"/>
      <protection locked="0"/>
    </xf>
    <xf numFmtId="169" fontId="294" fillId="0" borderId="1" xfId="0" applyNumberFormat="1" applyFont="1" applyBorder="1" applyAlignment="1">
      <alignment horizontal="right" vertical="top"/>
    </xf>
    <xf numFmtId="169" fontId="295" fillId="0" borderId="1" xfId="0" applyNumberFormat="1" applyFont="1" applyBorder="1" applyAlignment="1">
      <alignment horizontal="right" vertical="top"/>
    </xf>
    <xf numFmtId="169" fontId="296" fillId="0" borderId="1" xfId="0" applyNumberFormat="1" applyFont="1" applyBorder="1" applyAlignment="1">
      <alignment horizontal="right" vertical="top"/>
    </xf>
    <xf numFmtId="4" fontId="297" fillId="0" borderId="1" xfId="0" applyNumberFormat="1" applyFont="1" applyBorder="1" applyAlignment="1">
      <alignment horizontal="right" vertical="top"/>
    </xf>
    <xf numFmtId="0" fontId="298" fillId="0" borderId="0" xfId="0" applyFont="1"/>
    <xf numFmtId="0" fontId="299" fillId="0" borderId="1" xfId="0" applyFont="1" applyBorder="1" applyAlignment="1">
      <alignment horizontal="left" vertical="top"/>
    </xf>
    <xf numFmtId="0" fontId="300" fillId="0" borderId="1" xfId="0" applyFont="1" applyBorder="1" applyAlignment="1">
      <alignment horizontal="left" vertical="top" wrapText="1"/>
    </xf>
    <xf numFmtId="0" fontId="301" fillId="0" borderId="1" xfId="0" applyFont="1" applyBorder="1" applyAlignment="1">
      <alignment horizontal="center" vertical="top"/>
    </xf>
    <xf numFmtId="168" fontId="302" fillId="0" borderId="1" xfId="0" applyNumberFormat="1" applyFont="1" applyBorder="1" applyAlignment="1">
      <alignment horizontal="right" vertical="top"/>
    </xf>
    <xf numFmtId="169" fontId="303" fillId="0" borderId="1" xfId="0" applyNumberFormat="1" applyFont="1" applyBorder="1" applyAlignment="1">
      <alignment horizontal="right" vertical="top"/>
    </xf>
    <xf numFmtId="169" fontId="304" fillId="0" borderId="1" xfId="0" applyNumberFormat="1" applyFont="1" applyBorder="1" applyAlignment="1">
      <alignment horizontal="right" vertical="top"/>
    </xf>
    <xf numFmtId="169" fontId="305" fillId="0" borderId="1" xfId="0" applyNumberFormat="1" applyFont="1" applyBorder="1" applyAlignment="1">
      <alignment horizontal="right" vertical="top"/>
    </xf>
    <xf numFmtId="170" fontId="306" fillId="2" borderId="1" xfId="0" applyNumberFormat="1" applyFont="1" applyFill="1" applyBorder="1" applyAlignment="1" applyProtection="1">
      <alignment horizontal="right" vertical="top"/>
      <protection locked="0"/>
    </xf>
    <xf numFmtId="171" fontId="307" fillId="0" borderId="1" xfId="0" applyNumberFormat="1" applyFont="1" applyBorder="1" applyAlignment="1">
      <alignment horizontal="right" vertical="top"/>
    </xf>
    <xf numFmtId="4" fontId="308" fillId="0" borderId="1" xfId="0" applyNumberFormat="1" applyFont="1" applyBorder="1" applyAlignment="1">
      <alignment horizontal="right" vertical="top"/>
    </xf>
    <xf numFmtId="170" fontId="309" fillId="2" borderId="1" xfId="0" applyNumberFormat="1" applyFont="1" applyFill="1" applyBorder="1" applyAlignment="1" applyProtection="1">
      <alignment horizontal="right" vertical="top"/>
      <protection locked="0"/>
    </xf>
    <xf numFmtId="169" fontId="310" fillId="0" borderId="1" xfId="0" applyNumberFormat="1" applyFont="1" applyBorder="1" applyAlignment="1">
      <alignment horizontal="right" vertical="top"/>
    </xf>
    <xf numFmtId="169" fontId="311" fillId="0" borderId="1" xfId="0" applyNumberFormat="1" applyFont="1" applyBorder="1" applyAlignment="1">
      <alignment horizontal="right" vertical="top"/>
    </xf>
    <xf numFmtId="169" fontId="312" fillId="0" borderId="1" xfId="0" applyNumberFormat="1" applyFont="1" applyBorder="1" applyAlignment="1">
      <alignment horizontal="right" vertical="top"/>
    </xf>
    <xf numFmtId="4" fontId="313" fillId="0" borderId="1" xfId="0" applyNumberFormat="1" applyFont="1" applyBorder="1" applyAlignment="1">
      <alignment horizontal="right" vertical="top"/>
    </xf>
    <xf numFmtId="0" fontId="314" fillId="0" borderId="0" xfId="0" applyFont="1"/>
    <xf numFmtId="0" fontId="315" fillId="0" borderId="1" xfId="0" applyFont="1" applyBorder="1" applyAlignment="1">
      <alignment horizontal="left" vertical="top"/>
    </xf>
    <xf numFmtId="0" fontId="316" fillId="0" borderId="1" xfId="0" applyFont="1" applyBorder="1" applyAlignment="1">
      <alignment horizontal="left" vertical="top" wrapText="1"/>
    </xf>
    <xf numFmtId="0" fontId="317" fillId="0" borderId="1" xfId="0" applyFont="1" applyBorder="1" applyAlignment="1">
      <alignment horizontal="center" vertical="top"/>
    </xf>
    <xf numFmtId="168" fontId="318" fillId="0" borderId="1" xfId="0" applyNumberFormat="1" applyFont="1" applyBorder="1" applyAlignment="1">
      <alignment horizontal="right" vertical="top"/>
    </xf>
    <xf numFmtId="169" fontId="319" fillId="0" borderId="1" xfId="0" applyNumberFormat="1" applyFont="1" applyBorder="1" applyAlignment="1">
      <alignment horizontal="right" vertical="top"/>
    </xf>
    <xf numFmtId="169" fontId="320" fillId="0" borderId="1" xfId="0" applyNumberFormat="1" applyFont="1" applyBorder="1" applyAlignment="1">
      <alignment horizontal="right" vertical="top"/>
    </xf>
    <xf numFmtId="169" fontId="321" fillId="0" borderId="1" xfId="0" applyNumberFormat="1" applyFont="1" applyBorder="1" applyAlignment="1">
      <alignment horizontal="right" vertical="top"/>
    </xf>
    <xf numFmtId="170" fontId="322" fillId="2" borderId="1" xfId="0" applyNumberFormat="1" applyFont="1" applyFill="1" applyBorder="1" applyAlignment="1" applyProtection="1">
      <alignment horizontal="right" vertical="top"/>
      <protection locked="0"/>
    </xf>
    <xf numFmtId="171" fontId="323" fillId="0" borderId="1" xfId="0" applyNumberFormat="1" applyFont="1" applyBorder="1" applyAlignment="1">
      <alignment horizontal="right" vertical="top"/>
    </xf>
    <xf numFmtId="4" fontId="324" fillId="0" borderId="1" xfId="0" applyNumberFormat="1" applyFont="1" applyBorder="1" applyAlignment="1">
      <alignment horizontal="right" vertical="top"/>
    </xf>
    <xf numFmtId="170" fontId="325" fillId="2" borderId="1" xfId="0" applyNumberFormat="1" applyFont="1" applyFill="1" applyBorder="1" applyAlignment="1" applyProtection="1">
      <alignment horizontal="right" vertical="top"/>
      <protection locked="0"/>
    </xf>
    <xf numFmtId="169" fontId="326" fillId="0" borderId="1" xfId="0" applyNumberFormat="1" applyFont="1" applyBorder="1" applyAlignment="1">
      <alignment horizontal="right" vertical="top"/>
    </xf>
    <xf numFmtId="169" fontId="327" fillId="0" borderId="1" xfId="0" applyNumberFormat="1" applyFont="1" applyBorder="1" applyAlignment="1">
      <alignment horizontal="right" vertical="top"/>
    </xf>
    <xf numFmtId="169" fontId="328" fillId="0" borderId="1" xfId="0" applyNumberFormat="1" applyFont="1" applyBorder="1" applyAlignment="1">
      <alignment horizontal="right" vertical="top"/>
    </xf>
    <xf numFmtId="4" fontId="329" fillId="0" borderId="1" xfId="0" applyNumberFormat="1" applyFont="1" applyBorder="1" applyAlignment="1">
      <alignment horizontal="right" vertical="top"/>
    </xf>
    <xf numFmtId="0" fontId="330" fillId="0" borderId="0" xfId="0" applyFont="1"/>
    <xf numFmtId="0" fontId="331" fillId="0" borderId="1" xfId="0" applyFont="1" applyBorder="1" applyAlignment="1">
      <alignment horizontal="left" vertical="top"/>
    </xf>
    <xf numFmtId="0" fontId="332" fillId="0" borderId="1" xfId="0" applyFont="1" applyBorder="1" applyAlignment="1">
      <alignment horizontal="left" vertical="top" wrapText="1"/>
    </xf>
    <xf numFmtId="0" fontId="333" fillId="0" borderId="1" xfId="0" applyFont="1" applyBorder="1" applyAlignment="1">
      <alignment horizontal="center" vertical="top"/>
    </xf>
    <xf numFmtId="168" fontId="334" fillId="0" borderId="1" xfId="0" applyNumberFormat="1" applyFont="1" applyBorder="1" applyAlignment="1">
      <alignment horizontal="right" vertical="top"/>
    </xf>
    <xf numFmtId="169" fontId="335" fillId="0" borderId="1" xfId="0" applyNumberFormat="1" applyFont="1" applyBorder="1" applyAlignment="1">
      <alignment horizontal="right" vertical="top"/>
    </xf>
    <xf numFmtId="169" fontId="336" fillId="0" borderId="1" xfId="0" applyNumberFormat="1" applyFont="1" applyBorder="1" applyAlignment="1">
      <alignment horizontal="right" vertical="top"/>
    </xf>
    <xf numFmtId="169" fontId="337" fillId="0" borderId="1" xfId="0" applyNumberFormat="1" applyFont="1" applyBorder="1" applyAlignment="1">
      <alignment horizontal="right" vertical="top"/>
    </xf>
    <xf numFmtId="170" fontId="338" fillId="2" borderId="1" xfId="0" applyNumberFormat="1" applyFont="1" applyFill="1" applyBorder="1" applyAlignment="1" applyProtection="1">
      <alignment horizontal="right" vertical="top"/>
      <protection locked="0"/>
    </xf>
    <xf numFmtId="171" fontId="339" fillId="0" borderId="1" xfId="0" applyNumberFormat="1" applyFont="1" applyBorder="1" applyAlignment="1">
      <alignment horizontal="right" vertical="top"/>
    </xf>
    <xf numFmtId="4" fontId="340" fillId="0" borderId="1" xfId="0" applyNumberFormat="1" applyFont="1" applyBorder="1" applyAlignment="1">
      <alignment horizontal="right" vertical="top"/>
    </xf>
    <xf numFmtId="170" fontId="341" fillId="2" borderId="1" xfId="0" applyNumberFormat="1" applyFont="1" applyFill="1" applyBorder="1" applyAlignment="1" applyProtection="1">
      <alignment horizontal="right" vertical="top"/>
      <protection locked="0"/>
    </xf>
    <xf numFmtId="169" fontId="342" fillId="0" borderId="1" xfId="0" applyNumberFormat="1" applyFont="1" applyBorder="1" applyAlignment="1">
      <alignment horizontal="right" vertical="top"/>
    </xf>
    <xf numFmtId="169" fontId="343" fillId="0" borderId="1" xfId="0" applyNumberFormat="1" applyFont="1" applyBorder="1" applyAlignment="1">
      <alignment horizontal="right" vertical="top"/>
    </xf>
    <xf numFmtId="169" fontId="344" fillId="0" borderId="1" xfId="0" applyNumberFormat="1" applyFont="1" applyBorder="1" applyAlignment="1">
      <alignment horizontal="right" vertical="top"/>
    </xf>
    <xf numFmtId="4" fontId="345" fillId="0" borderId="1" xfId="0" applyNumberFormat="1" applyFont="1" applyBorder="1" applyAlignment="1">
      <alignment horizontal="right" vertical="top"/>
    </xf>
    <xf numFmtId="0" fontId="346" fillId="0" borderId="0" xfId="0" applyFont="1"/>
    <xf numFmtId="0" fontId="347" fillId="0" borderId="1" xfId="0" applyFont="1" applyBorder="1" applyAlignment="1">
      <alignment horizontal="left" vertical="top"/>
    </xf>
    <xf numFmtId="0" fontId="348" fillId="0" borderId="1" xfId="0" applyFont="1" applyBorder="1" applyAlignment="1">
      <alignment horizontal="left" vertical="top" wrapText="1"/>
    </xf>
    <xf numFmtId="0" fontId="349" fillId="0" borderId="1" xfId="0" applyFont="1" applyBorder="1" applyAlignment="1">
      <alignment horizontal="center" vertical="top"/>
    </xf>
    <xf numFmtId="168" fontId="350" fillId="0" borderId="1" xfId="0" applyNumberFormat="1" applyFont="1" applyBorder="1" applyAlignment="1">
      <alignment horizontal="right" vertical="top"/>
    </xf>
    <xf numFmtId="169" fontId="351" fillId="0" borderId="1" xfId="0" applyNumberFormat="1" applyFont="1" applyBorder="1" applyAlignment="1">
      <alignment horizontal="right" vertical="top"/>
    </xf>
    <xf numFmtId="169" fontId="352" fillId="0" borderId="1" xfId="0" applyNumberFormat="1" applyFont="1" applyBorder="1" applyAlignment="1">
      <alignment horizontal="right" vertical="top"/>
    </xf>
    <xf numFmtId="169" fontId="353" fillId="0" borderId="1" xfId="0" applyNumberFormat="1" applyFont="1" applyBorder="1" applyAlignment="1">
      <alignment horizontal="right" vertical="top"/>
    </xf>
    <xf numFmtId="170" fontId="354" fillId="2" borderId="1" xfId="0" applyNumberFormat="1" applyFont="1" applyFill="1" applyBorder="1" applyAlignment="1" applyProtection="1">
      <alignment horizontal="right" vertical="top"/>
      <protection locked="0"/>
    </xf>
    <xf numFmtId="171" fontId="355" fillId="0" borderId="1" xfId="0" applyNumberFormat="1" applyFont="1" applyBorder="1" applyAlignment="1">
      <alignment horizontal="right" vertical="top"/>
    </xf>
    <xf numFmtId="4" fontId="356" fillId="0" borderId="1" xfId="0" applyNumberFormat="1" applyFont="1" applyBorder="1" applyAlignment="1">
      <alignment horizontal="right" vertical="top"/>
    </xf>
    <xf numFmtId="170" fontId="357" fillId="2" borderId="1" xfId="0" applyNumberFormat="1" applyFont="1" applyFill="1" applyBorder="1" applyAlignment="1" applyProtection="1">
      <alignment horizontal="right" vertical="top"/>
      <protection locked="0"/>
    </xf>
    <xf numFmtId="169" fontId="358" fillId="0" borderId="1" xfId="0" applyNumberFormat="1" applyFont="1" applyBorder="1" applyAlignment="1">
      <alignment horizontal="right" vertical="top"/>
    </xf>
    <xf numFmtId="169" fontId="359" fillId="0" borderId="1" xfId="0" applyNumberFormat="1" applyFont="1" applyBorder="1" applyAlignment="1">
      <alignment horizontal="right" vertical="top"/>
    </xf>
    <xf numFmtId="169" fontId="360" fillId="0" borderId="1" xfId="0" applyNumberFormat="1" applyFont="1" applyBorder="1" applyAlignment="1">
      <alignment horizontal="right" vertical="top"/>
    </xf>
    <xf numFmtId="4" fontId="361" fillId="0" borderId="1" xfId="0" applyNumberFormat="1" applyFont="1" applyBorder="1" applyAlignment="1">
      <alignment horizontal="right" vertical="top"/>
    </xf>
    <xf numFmtId="0" fontId="362" fillId="0" borderId="0" xfId="0" applyFont="1"/>
    <xf numFmtId="0" fontId="363" fillId="0" borderId="1" xfId="0" applyFont="1" applyBorder="1" applyAlignment="1">
      <alignment horizontal="left" vertical="top"/>
    </xf>
    <xf numFmtId="0" fontId="364" fillId="0" borderId="1" xfId="0" applyFont="1" applyBorder="1" applyAlignment="1">
      <alignment horizontal="left" vertical="top" wrapText="1"/>
    </xf>
    <xf numFmtId="0" fontId="365" fillId="0" borderId="1" xfId="0" applyFont="1" applyBorder="1" applyAlignment="1">
      <alignment horizontal="center" vertical="top"/>
    </xf>
    <xf numFmtId="168" fontId="366" fillId="0" borderId="1" xfId="0" applyNumberFormat="1" applyFont="1" applyBorder="1" applyAlignment="1">
      <alignment horizontal="right" vertical="top"/>
    </xf>
    <xf numFmtId="169" fontId="367" fillId="0" borderId="1" xfId="0" applyNumberFormat="1" applyFont="1" applyBorder="1" applyAlignment="1">
      <alignment horizontal="right" vertical="top"/>
    </xf>
    <xf numFmtId="169" fontId="368" fillId="0" borderId="1" xfId="0" applyNumberFormat="1" applyFont="1" applyBorder="1" applyAlignment="1">
      <alignment horizontal="right" vertical="top"/>
    </xf>
    <xf numFmtId="169" fontId="369" fillId="0" borderId="1" xfId="0" applyNumberFormat="1" applyFont="1" applyBorder="1" applyAlignment="1">
      <alignment horizontal="right" vertical="top"/>
    </xf>
    <xf numFmtId="170" fontId="370" fillId="2" borderId="1" xfId="0" applyNumberFormat="1" applyFont="1" applyFill="1" applyBorder="1" applyAlignment="1" applyProtection="1">
      <alignment horizontal="right" vertical="top"/>
      <protection locked="0"/>
    </xf>
    <xf numFmtId="171" fontId="371" fillId="0" borderId="1" xfId="0" applyNumberFormat="1" applyFont="1" applyBorder="1" applyAlignment="1">
      <alignment horizontal="right" vertical="top"/>
    </xf>
    <xf numFmtId="4" fontId="372" fillId="0" borderId="1" xfId="0" applyNumberFormat="1" applyFont="1" applyBorder="1" applyAlignment="1">
      <alignment horizontal="right" vertical="top"/>
    </xf>
    <xf numFmtId="170" fontId="373" fillId="2" borderId="1" xfId="0" applyNumberFormat="1" applyFont="1" applyFill="1" applyBorder="1" applyAlignment="1" applyProtection="1">
      <alignment horizontal="right" vertical="top"/>
      <protection locked="0"/>
    </xf>
    <xf numFmtId="169" fontId="374" fillId="0" borderId="1" xfId="0" applyNumberFormat="1" applyFont="1" applyBorder="1" applyAlignment="1">
      <alignment horizontal="right" vertical="top"/>
    </xf>
    <xf numFmtId="169" fontId="375" fillId="0" borderId="1" xfId="0" applyNumberFormat="1" applyFont="1" applyBorder="1" applyAlignment="1">
      <alignment horizontal="right" vertical="top"/>
    </xf>
    <xf numFmtId="169" fontId="376" fillId="0" borderId="1" xfId="0" applyNumberFormat="1" applyFont="1" applyBorder="1" applyAlignment="1">
      <alignment horizontal="right" vertical="top"/>
    </xf>
    <xf numFmtId="4" fontId="377" fillId="0" borderId="1" xfId="0" applyNumberFormat="1" applyFont="1" applyBorder="1" applyAlignment="1">
      <alignment horizontal="right" vertical="top"/>
    </xf>
    <xf numFmtId="0" fontId="378" fillId="0" borderId="0" xfId="0" applyFont="1"/>
    <xf numFmtId="0" fontId="379" fillId="3" borderId="1" xfId="0" applyFont="1" applyFill="1" applyBorder="1" applyAlignment="1">
      <alignment horizontal="left"/>
    </xf>
    <xf numFmtId="4" fontId="391" fillId="3" borderId="1" xfId="0" applyNumberFormat="1" applyFont="1" applyFill="1" applyBorder="1" applyAlignment="1">
      <alignment horizontal="right"/>
    </xf>
    <xf numFmtId="4" fontId="392" fillId="3" borderId="1" xfId="0" applyNumberFormat="1" applyFont="1" applyFill="1" applyBorder="1" applyAlignment="1">
      <alignment horizontal="right"/>
    </xf>
    <xf numFmtId="4" fontId="393" fillId="3" borderId="1" xfId="0" applyNumberFormat="1" applyFont="1" applyFill="1" applyBorder="1" applyAlignment="1">
      <alignment horizontal="right"/>
    </xf>
    <xf numFmtId="0" fontId="394" fillId="0" borderId="0" xfId="0" applyFont="1"/>
    <xf numFmtId="0" fontId="395" fillId="0" borderId="1" xfId="0" applyFont="1" applyBorder="1" applyAlignment="1">
      <alignment horizontal="left" vertical="top"/>
    </xf>
    <xf numFmtId="0" fontId="396" fillId="0" borderId="1" xfId="0" applyFont="1" applyBorder="1" applyAlignment="1">
      <alignment horizontal="left" vertical="top" wrapText="1"/>
    </xf>
    <xf numFmtId="0" fontId="397" fillId="0" borderId="1" xfId="0" applyFont="1" applyBorder="1" applyAlignment="1">
      <alignment horizontal="center" vertical="top"/>
    </xf>
    <xf numFmtId="168" fontId="398" fillId="0" borderId="1" xfId="0" applyNumberFormat="1" applyFont="1" applyBorder="1" applyAlignment="1">
      <alignment horizontal="right" vertical="top"/>
    </xf>
    <xf numFmtId="169" fontId="399" fillId="0" borderId="1" xfId="0" applyNumberFormat="1" applyFont="1" applyBorder="1" applyAlignment="1">
      <alignment horizontal="right" vertical="top"/>
    </xf>
    <xf numFmtId="169" fontId="400" fillId="0" borderId="1" xfId="0" applyNumberFormat="1" applyFont="1" applyBorder="1" applyAlignment="1">
      <alignment horizontal="right" vertical="top"/>
    </xf>
    <xf numFmtId="169" fontId="401" fillId="0" borderId="1" xfId="0" applyNumberFormat="1" applyFont="1" applyBorder="1" applyAlignment="1">
      <alignment horizontal="right" vertical="top"/>
    </xf>
    <xf numFmtId="170" fontId="402" fillId="2" borderId="1" xfId="0" applyNumberFormat="1" applyFont="1" applyFill="1" applyBorder="1" applyAlignment="1" applyProtection="1">
      <alignment horizontal="right" vertical="top"/>
      <protection locked="0"/>
    </xf>
    <xf numFmtId="171" fontId="403" fillId="0" borderId="1" xfId="0" applyNumberFormat="1" applyFont="1" applyBorder="1" applyAlignment="1">
      <alignment horizontal="right" vertical="top"/>
    </xf>
    <xf numFmtId="4" fontId="404" fillId="0" borderId="1" xfId="0" applyNumberFormat="1" applyFont="1" applyBorder="1" applyAlignment="1">
      <alignment horizontal="right" vertical="top"/>
    </xf>
    <xf numFmtId="170" fontId="405" fillId="2" borderId="1" xfId="0" applyNumberFormat="1" applyFont="1" applyFill="1" applyBorder="1" applyAlignment="1" applyProtection="1">
      <alignment horizontal="right" vertical="top"/>
      <protection locked="0"/>
    </xf>
    <xf numFmtId="169" fontId="406" fillId="0" borderId="1" xfId="0" applyNumberFormat="1" applyFont="1" applyBorder="1" applyAlignment="1">
      <alignment horizontal="right" vertical="top"/>
    </xf>
    <xf numFmtId="169" fontId="407" fillId="0" borderId="1" xfId="0" applyNumberFormat="1" applyFont="1" applyBorder="1" applyAlignment="1">
      <alignment horizontal="right" vertical="top"/>
    </xf>
    <xf numFmtId="169" fontId="408" fillId="0" borderId="1" xfId="0" applyNumberFormat="1" applyFont="1" applyBorder="1" applyAlignment="1">
      <alignment horizontal="right" vertical="top"/>
    </xf>
    <xf numFmtId="4" fontId="409" fillId="0" borderId="1" xfId="0" applyNumberFormat="1" applyFont="1" applyBorder="1" applyAlignment="1">
      <alignment horizontal="right" vertical="top"/>
    </xf>
    <xf numFmtId="0" fontId="410" fillId="0" borderId="0" xfId="0" applyFont="1"/>
    <xf numFmtId="0" fontId="411" fillId="0" borderId="1" xfId="0" applyFont="1" applyBorder="1" applyAlignment="1">
      <alignment horizontal="left" vertical="top"/>
    </xf>
    <xf numFmtId="0" fontId="412" fillId="0" borderId="1" xfId="0" applyFont="1" applyBorder="1" applyAlignment="1">
      <alignment horizontal="left" vertical="top" wrapText="1"/>
    </xf>
    <xf numFmtId="0" fontId="413" fillId="0" borderId="1" xfId="0" applyFont="1" applyBorder="1" applyAlignment="1">
      <alignment horizontal="center" vertical="top"/>
    </xf>
    <xf numFmtId="168" fontId="414" fillId="0" borderId="1" xfId="0" applyNumberFormat="1" applyFont="1" applyBorder="1" applyAlignment="1">
      <alignment horizontal="right" vertical="top"/>
    </xf>
    <xf numFmtId="169" fontId="415" fillId="0" borderId="1" xfId="0" applyNumberFormat="1" applyFont="1" applyBorder="1" applyAlignment="1">
      <alignment horizontal="right" vertical="top"/>
    </xf>
    <xf numFmtId="169" fontId="416" fillId="0" borderId="1" xfId="0" applyNumberFormat="1" applyFont="1" applyBorder="1" applyAlignment="1">
      <alignment horizontal="right" vertical="top"/>
    </xf>
    <xf numFmtId="169" fontId="417" fillId="0" borderId="1" xfId="0" applyNumberFormat="1" applyFont="1" applyBorder="1" applyAlignment="1">
      <alignment horizontal="right" vertical="top"/>
    </xf>
    <xf numFmtId="170" fontId="418" fillId="2" borderId="1" xfId="0" applyNumberFormat="1" applyFont="1" applyFill="1" applyBorder="1" applyAlignment="1" applyProtection="1">
      <alignment horizontal="right" vertical="top"/>
      <protection locked="0"/>
    </xf>
    <xf numFmtId="171" fontId="419" fillId="0" borderId="1" xfId="0" applyNumberFormat="1" applyFont="1" applyBorder="1" applyAlignment="1">
      <alignment horizontal="right" vertical="top"/>
    </xf>
    <xf numFmtId="4" fontId="420" fillId="0" borderId="1" xfId="0" applyNumberFormat="1" applyFont="1" applyBorder="1" applyAlignment="1">
      <alignment horizontal="right" vertical="top"/>
    </xf>
    <xf numFmtId="170" fontId="421" fillId="2" borderId="1" xfId="0" applyNumberFormat="1" applyFont="1" applyFill="1" applyBorder="1" applyAlignment="1" applyProtection="1">
      <alignment horizontal="right" vertical="top"/>
      <protection locked="0"/>
    </xf>
    <xf numFmtId="169" fontId="422" fillId="0" borderId="1" xfId="0" applyNumberFormat="1" applyFont="1" applyBorder="1" applyAlignment="1">
      <alignment horizontal="right" vertical="top"/>
    </xf>
    <xf numFmtId="169" fontId="423" fillId="0" borderId="1" xfId="0" applyNumberFormat="1" applyFont="1" applyBorder="1" applyAlignment="1">
      <alignment horizontal="right" vertical="top"/>
    </xf>
    <xf numFmtId="169" fontId="424" fillId="0" borderId="1" xfId="0" applyNumberFormat="1" applyFont="1" applyBorder="1" applyAlignment="1">
      <alignment horizontal="right" vertical="top"/>
    </xf>
    <xf numFmtId="4" fontId="425" fillId="0" borderId="1" xfId="0" applyNumberFormat="1" applyFont="1" applyBorder="1" applyAlignment="1">
      <alignment horizontal="right" vertical="top"/>
    </xf>
    <xf numFmtId="0" fontId="426" fillId="0" borderId="0" xfId="0" applyFont="1"/>
    <xf numFmtId="0" fontId="427" fillId="0" borderId="1" xfId="0" applyFont="1" applyBorder="1" applyAlignment="1">
      <alignment horizontal="left" vertical="top"/>
    </xf>
    <xf numFmtId="0" fontId="428" fillId="0" borderId="1" xfId="0" applyFont="1" applyBorder="1" applyAlignment="1">
      <alignment horizontal="left" vertical="top" wrapText="1"/>
    </xf>
    <xf numFmtId="0" fontId="429" fillId="0" borderId="1" xfId="0" applyFont="1" applyBorder="1" applyAlignment="1">
      <alignment horizontal="center" vertical="top"/>
    </xf>
    <xf numFmtId="168" fontId="430" fillId="0" borderId="1" xfId="0" applyNumberFormat="1" applyFont="1" applyBorder="1" applyAlignment="1">
      <alignment horizontal="right" vertical="top"/>
    </xf>
    <xf numFmtId="169" fontId="431" fillId="0" borderId="1" xfId="0" applyNumberFormat="1" applyFont="1" applyBorder="1" applyAlignment="1">
      <alignment horizontal="right" vertical="top"/>
    </xf>
    <xf numFmtId="169" fontId="432" fillId="0" borderId="1" xfId="0" applyNumberFormat="1" applyFont="1" applyBorder="1" applyAlignment="1">
      <alignment horizontal="right" vertical="top"/>
    </xf>
    <xf numFmtId="169" fontId="433" fillId="0" borderId="1" xfId="0" applyNumberFormat="1" applyFont="1" applyBorder="1" applyAlignment="1">
      <alignment horizontal="right" vertical="top"/>
    </xf>
    <xf numFmtId="170" fontId="434" fillId="2" borderId="1" xfId="0" applyNumberFormat="1" applyFont="1" applyFill="1" applyBorder="1" applyAlignment="1" applyProtection="1">
      <alignment horizontal="right" vertical="top"/>
      <protection locked="0"/>
    </xf>
    <xf numFmtId="171" fontId="435" fillId="0" borderId="1" xfId="0" applyNumberFormat="1" applyFont="1" applyBorder="1" applyAlignment="1">
      <alignment horizontal="right" vertical="top"/>
    </xf>
    <xf numFmtId="4" fontId="436" fillId="0" borderId="1" xfId="0" applyNumberFormat="1" applyFont="1" applyBorder="1" applyAlignment="1">
      <alignment horizontal="right" vertical="top"/>
    </xf>
    <xf numFmtId="170" fontId="437" fillId="2" borderId="1" xfId="0" applyNumberFormat="1" applyFont="1" applyFill="1" applyBorder="1" applyAlignment="1" applyProtection="1">
      <alignment horizontal="right" vertical="top"/>
      <protection locked="0"/>
    </xf>
    <xf numFmtId="169" fontId="438" fillId="0" borderId="1" xfId="0" applyNumberFormat="1" applyFont="1" applyBorder="1" applyAlignment="1">
      <alignment horizontal="right" vertical="top"/>
    </xf>
    <xf numFmtId="169" fontId="439" fillId="0" borderId="1" xfId="0" applyNumberFormat="1" applyFont="1" applyBorder="1" applyAlignment="1">
      <alignment horizontal="right" vertical="top"/>
    </xf>
    <xf numFmtId="169" fontId="440" fillId="0" borderId="1" xfId="0" applyNumberFormat="1" applyFont="1" applyBorder="1" applyAlignment="1">
      <alignment horizontal="right" vertical="top"/>
    </xf>
    <xf numFmtId="4" fontId="441" fillId="0" borderId="1" xfId="0" applyNumberFormat="1" applyFont="1" applyBorder="1" applyAlignment="1">
      <alignment horizontal="right" vertical="top"/>
    </xf>
    <xf numFmtId="0" fontId="442" fillId="0" borderId="0" xfId="0" applyFont="1"/>
    <xf numFmtId="0" fontId="443" fillId="0" borderId="1" xfId="0" applyFont="1" applyBorder="1" applyAlignment="1">
      <alignment horizontal="left" vertical="top"/>
    </xf>
    <xf numFmtId="0" fontId="444" fillId="0" borderId="1" xfId="0" applyFont="1" applyBorder="1" applyAlignment="1">
      <alignment horizontal="left" vertical="top" wrapText="1"/>
    </xf>
    <xf numFmtId="0" fontId="445" fillId="0" borderId="1" xfId="0" applyFont="1" applyBorder="1" applyAlignment="1">
      <alignment horizontal="center" vertical="top"/>
    </xf>
    <xf numFmtId="168" fontId="446" fillId="0" borderId="1" xfId="0" applyNumberFormat="1" applyFont="1" applyBorder="1" applyAlignment="1">
      <alignment horizontal="right" vertical="top"/>
    </xf>
    <xf numFmtId="169" fontId="447" fillId="0" borderId="1" xfId="0" applyNumberFormat="1" applyFont="1" applyBorder="1" applyAlignment="1">
      <alignment horizontal="right" vertical="top"/>
    </xf>
    <xf numFmtId="169" fontId="448" fillId="0" borderId="1" xfId="0" applyNumberFormat="1" applyFont="1" applyBorder="1" applyAlignment="1">
      <alignment horizontal="right" vertical="top"/>
    </xf>
    <xf numFmtId="169" fontId="449" fillId="0" borderId="1" xfId="0" applyNumberFormat="1" applyFont="1" applyBorder="1" applyAlignment="1">
      <alignment horizontal="right" vertical="top"/>
    </xf>
    <xf numFmtId="170" fontId="450" fillId="2" borderId="1" xfId="0" applyNumberFormat="1" applyFont="1" applyFill="1" applyBorder="1" applyAlignment="1" applyProtection="1">
      <alignment horizontal="right" vertical="top"/>
      <protection locked="0"/>
    </xf>
    <xf numFmtId="171" fontId="451" fillId="0" borderId="1" xfId="0" applyNumberFormat="1" applyFont="1" applyBorder="1" applyAlignment="1">
      <alignment horizontal="right" vertical="top"/>
    </xf>
    <xf numFmtId="4" fontId="452" fillId="0" borderId="1" xfId="0" applyNumberFormat="1" applyFont="1" applyBorder="1" applyAlignment="1">
      <alignment horizontal="right" vertical="top"/>
    </xf>
    <xf numFmtId="170" fontId="453" fillId="2" borderId="1" xfId="0" applyNumberFormat="1" applyFont="1" applyFill="1" applyBorder="1" applyAlignment="1" applyProtection="1">
      <alignment horizontal="right" vertical="top"/>
      <protection locked="0"/>
    </xf>
    <xf numFmtId="169" fontId="454" fillId="0" borderId="1" xfId="0" applyNumberFormat="1" applyFont="1" applyBorder="1" applyAlignment="1">
      <alignment horizontal="right" vertical="top"/>
    </xf>
    <xf numFmtId="169" fontId="455" fillId="0" borderId="1" xfId="0" applyNumberFormat="1" applyFont="1" applyBorder="1" applyAlignment="1">
      <alignment horizontal="right" vertical="top"/>
    </xf>
    <xf numFmtId="169" fontId="456" fillId="0" borderId="1" xfId="0" applyNumberFormat="1" applyFont="1" applyBorder="1" applyAlignment="1">
      <alignment horizontal="right" vertical="top"/>
    </xf>
    <xf numFmtId="4" fontId="457" fillId="0" borderId="1" xfId="0" applyNumberFormat="1" applyFont="1" applyBorder="1" applyAlignment="1">
      <alignment horizontal="right" vertical="top"/>
    </xf>
    <xf numFmtId="0" fontId="458" fillId="0" borderId="0" xfId="0" applyFont="1"/>
    <xf numFmtId="0" fontId="459" fillId="0" borderId="1" xfId="0" applyFont="1" applyBorder="1" applyAlignment="1">
      <alignment horizontal="left" vertical="top"/>
    </xf>
    <xf numFmtId="0" fontId="460" fillId="0" borderId="1" xfId="0" applyFont="1" applyBorder="1" applyAlignment="1">
      <alignment horizontal="left" vertical="top" wrapText="1"/>
    </xf>
    <xf numFmtId="0" fontId="461" fillId="0" borderId="1" xfId="0" applyFont="1" applyBorder="1" applyAlignment="1">
      <alignment horizontal="center" vertical="top"/>
    </xf>
    <xf numFmtId="168" fontId="462" fillId="0" borderId="1" xfId="0" applyNumberFormat="1" applyFont="1" applyBorder="1" applyAlignment="1">
      <alignment horizontal="right" vertical="top"/>
    </xf>
    <xf numFmtId="169" fontId="463" fillId="0" borderId="1" xfId="0" applyNumberFormat="1" applyFont="1" applyBorder="1" applyAlignment="1">
      <alignment horizontal="right" vertical="top"/>
    </xf>
    <xf numFmtId="169" fontId="464" fillId="0" borderId="1" xfId="0" applyNumberFormat="1" applyFont="1" applyBorder="1" applyAlignment="1">
      <alignment horizontal="right" vertical="top"/>
    </xf>
    <xf numFmtId="169" fontId="465" fillId="0" borderId="1" xfId="0" applyNumberFormat="1" applyFont="1" applyBorder="1" applyAlignment="1">
      <alignment horizontal="right" vertical="top"/>
    </xf>
    <xf numFmtId="170" fontId="466" fillId="2" borderId="1" xfId="0" applyNumberFormat="1" applyFont="1" applyFill="1" applyBorder="1" applyAlignment="1" applyProtection="1">
      <alignment horizontal="right" vertical="top"/>
      <protection locked="0"/>
    </xf>
    <xf numFmtId="171" fontId="467" fillId="0" borderId="1" xfId="0" applyNumberFormat="1" applyFont="1" applyBorder="1" applyAlignment="1">
      <alignment horizontal="right" vertical="top"/>
    </xf>
    <xf numFmtId="4" fontId="468" fillId="0" borderId="1" xfId="0" applyNumberFormat="1" applyFont="1" applyBorder="1" applyAlignment="1">
      <alignment horizontal="right" vertical="top"/>
    </xf>
    <xf numFmtId="170" fontId="469" fillId="2" borderId="1" xfId="0" applyNumberFormat="1" applyFont="1" applyFill="1" applyBorder="1" applyAlignment="1" applyProtection="1">
      <alignment horizontal="right" vertical="top"/>
      <protection locked="0"/>
    </xf>
    <xf numFmtId="169" fontId="470" fillId="0" borderId="1" xfId="0" applyNumberFormat="1" applyFont="1" applyBorder="1" applyAlignment="1">
      <alignment horizontal="right" vertical="top"/>
    </xf>
    <xf numFmtId="169" fontId="471" fillId="0" borderId="1" xfId="0" applyNumberFormat="1" applyFont="1" applyBorder="1" applyAlignment="1">
      <alignment horizontal="right" vertical="top"/>
    </xf>
    <xf numFmtId="169" fontId="472" fillId="0" borderId="1" xfId="0" applyNumberFormat="1" applyFont="1" applyBorder="1" applyAlignment="1">
      <alignment horizontal="right" vertical="top"/>
    </xf>
    <xf numFmtId="4" fontId="473" fillId="0" borderId="1" xfId="0" applyNumberFormat="1" applyFont="1" applyBorder="1" applyAlignment="1">
      <alignment horizontal="right" vertical="top"/>
    </xf>
    <xf numFmtId="0" fontId="474" fillId="0" borderId="0" xfId="0" applyFont="1"/>
    <xf numFmtId="0" fontId="475" fillId="0" borderId="1" xfId="0" applyFont="1" applyBorder="1" applyAlignment="1">
      <alignment horizontal="left" vertical="top"/>
    </xf>
    <xf numFmtId="0" fontId="476" fillId="0" borderId="1" xfId="0" applyFont="1" applyBorder="1" applyAlignment="1">
      <alignment horizontal="left" vertical="top" wrapText="1"/>
    </xf>
    <xf numFmtId="0" fontId="477" fillId="0" borderId="1" xfId="0" applyFont="1" applyBorder="1" applyAlignment="1">
      <alignment horizontal="center" vertical="top"/>
    </xf>
    <xf numFmtId="168" fontId="478" fillId="0" borderId="1" xfId="0" applyNumberFormat="1" applyFont="1" applyBorder="1" applyAlignment="1">
      <alignment horizontal="right" vertical="top"/>
    </xf>
    <xf numFmtId="169" fontId="479" fillId="0" borderId="1" xfId="0" applyNumberFormat="1" applyFont="1" applyBorder="1" applyAlignment="1">
      <alignment horizontal="right" vertical="top"/>
    </xf>
    <xf numFmtId="169" fontId="480" fillId="0" borderId="1" xfId="0" applyNumberFormat="1" applyFont="1" applyBorder="1" applyAlignment="1">
      <alignment horizontal="right" vertical="top"/>
    </xf>
    <xf numFmtId="169" fontId="481" fillId="0" borderId="1" xfId="0" applyNumberFormat="1" applyFont="1" applyBorder="1" applyAlignment="1">
      <alignment horizontal="right" vertical="top"/>
    </xf>
    <xf numFmtId="170" fontId="482" fillId="2" borderId="1" xfId="0" applyNumberFormat="1" applyFont="1" applyFill="1" applyBorder="1" applyAlignment="1" applyProtection="1">
      <alignment horizontal="right" vertical="top"/>
      <protection locked="0"/>
    </xf>
    <xf numFmtId="171" fontId="483" fillId="0" borderId="1" xfId="0" applyNumberFormat="1" applyFont="1" applyBorder="1" applyAlignment="1">
      <alignment horizontal="right" vertical="top"/>
    </xf>
    <xf numFmtId="4" fontId="484" fillId="0" borderId="1" xfId="0" applyNumberFormat="1" applyFont="1" applyBorder="1" applyAlignment="1">
      <alignment horizontal="right" vertical="top"/>
    </xf>
    <xf numFmtId="170" fontId="485" fillId="2" borderId="1" xfId="0" applyNumberFormat="1" applyFont="1" applyFill="1" applyBorder="1" applyAlignment="1" applyProtection="1">
      <alignment horizontal="right" vertical="top"/>
      <protection locked="0"/>
    </xf>
    <xf numFmtId="169" fontId="486" fillId="0" borderId="1" xfId="0" applyNumberFormat="1" applyFont="1" applyBorder="1" applyAlignment="1">
      <alignment horizontal="right" vertical="top"/>
    </xf>
    <xf numFmtId="169" fontId="487" fillId="0" borderId="1" xfId="0" applyNumberFormat="1" applyFont="1" applyBorder="1" applyAlignment="1">
      <alignment horizontal="right" vertical="top"/>
    </xf>
    <xf numFmtId="169" fontId="488" fillId="0" borderId="1" xfId="0" applyNumberFormat="1" applyFont="1" applyBorder="1" applyAlignment="1">
      <alignment horizontal="right" vertical="top"/>
    </xf>
    <xf numFmtId="4" fontId="489" fillId="0" borderId="1" xfId="0" applyNumberFormat="1" applyFont="1" applyBorder="1" applyAlignment="1">
      <alignment horizontal="right" vertical="top"/>
    </xf>
    <xf numFmtId="0" fontId="490" fillId="0" borderId="0" xfId="0" applyFont="1"/>
    <xf numFmtId="0" fontId="491" fillId="0" borderId="1" xfId="0" applyFont="1" applyBorder="1" applyAlignment="1">
      <alignment horizontal="left" vertical="top"/>
    </xf>
    <xf numFmtId="0" fontId="492" fillId="0" borderId="1" xfId="0" applyFont="1" applyBorder="1" applyAlignment="1">
      <alignment horizontal="left" vertical="top" wrapText="1"/>
    </xf>
    <xf numFmtId="0" fontId="493" fillId="0" borderId="1" xfId="0" applyFont="1" applyBorder="1" applyAlignment="1">
      <alignment horizontal="center" vertical="top"/>
    </xf>
    <xf numFmtId="168" fontId="494" fillId="0" borderId="1" xfId="0" applyNumberFormat="1" applyFont="1" applyBorder="1" applyAlignment="1">
      <alignment horizontal="right" vertical="top"/>
    </xf>
    <xf numFmtId="169" fontId="495" fillId="0" borderId="1" xfId="0" applyNumberFormat="1" applyFont="1" applyBorder="1" applyAlignment="1">
      <alignment horizontal="right" vertical="top"/>
    </xf>
    <xf numFmtId="169" fontId="496" fillId="0" borderId="1" xfId="0" applyNumberFormat="1" applyFont="1" applyBorder="1" applyAlignment="1">
      <alignment horizontal="right" vertical="top"/>
    </xf>
    <xf numFmtId="169" fontId="497" fillId="0" borderId="1" xfId="0" applyNumberFormat="1" applyFont="1" applyBorder="1" applyAlignment="1">
      <alignment horizontal="right" vertical="top"/>
    </xf>
    <xf numFmtId="170" fontId="498" fillId="2" borderId="1" xfId="0" applyNumberFormat="1" applyFont="1" applyFill="1" applyBorder="1" applyAlignment="1" applyProtection="1">
      <alignment horizontal="right" vertical="top"/>
      <protection locked="0"/>
    </xf>
    <xf numFmtId="171" fontId="499" fillId="0" borderId="1" xfId="0" applyNumberFormat="1" applyFont="1" applyBorder="1" applyAlignment="1">
      <alignment horizontal="right" vertical="top"/>
    </xf>
    <xf numFmtId="4" fontId="500" fillId="0" borderId="1" xfId="0" applyNumberFormat="1" applyFont="1" applyBorder="1" applyAlignment="1">
      <alignment horizontal="right" vertical="top"/>
    </xf>
    <xf numFmtId="170" fontId="501" fillId="2" borderId="1" xfId="0" applyNumberFormat="1" applyFont="1" applyFill="1" applyBorder="1" applyAlignment="1" applyProtection="1">
      <alignment horizontal="right" vertical="top"/>
      <protection locked="0"/>
    </xf>
    <xf numFmtId="169" fontId="502" fillId="0" borderId="1" xfId="0" applyNumberFormat="1" applyFont="1" applyBorder="1" applyAlignment="1">
      <alignment horizontal="right" vertical="top"/>
    </xf>
    <xf numFmtId="169" fontId="503" fillId="0" borderId="1" xfId="0" applyNumberFormat="1" applyFont="1" applyBorder="1" applyAlignment="1">
      <alignment horizontal="right" vertical="top"/>
    </xf>
    <xf numFmtId="169" fontId="504" fillId="0" borderId="1" xfId="0" applyNumberFormat="1" applyFont="1" applyBorder="1" applyAlignment="1">
      <alignment horizontal="right" vertical="top"/>
    </xf>
    <xf numFmtId="4" fontId="505" fillId="0" borderId="1" xfId="0" applyNumberFormat="1" applyFont="1" applyBorder="1" applyAlignment="1">
      <alignment horizontal="right" vertical="top"/>
    </xf>
    <xf numFmtId="0" fontId="506" fillId="0" borderId="0" xfId="0" applyFont="1"/>
    <xf numFmtId="0" fontId="507" fillId="0" borderId="1" xfId="0" applyFont="1" applyBorder="1" applyAlignment="1">
      <alignment horizontal="left" vertical="top"/>
    </xf>
    <xf numFmtId="0" fontId="508" fillId="0" borderId="1" xfId="0" applyFont="1" applyBorder="1" applyAlignment="1">
      <alignment horizontal="left" vertical="top" wrapText="1"/>
    </xf>
    <xf numFmtId="0" fontId="509" fillId="0" borderId="1" xfId="0" applyFont="1" applyBorder="1" applyAlignment="1">
      <alignment horizontal="center" vertical="top"/>
    </xf>
    <xf numFmtId="168" fontId="510" fillId="0" borderId="1" xfId="0" applyNumberFormat="1" applyFont="1" applyBorder="1" applyAlignment="1">
      <alignment horizontal="right" vertical="top"/>
    </xf>
    <xf numFmtId="169" fontId="511" fillId="0" borderId="1" xfId="0" applyNumberFormat="1" applyFont="1" applyBorder="1" applyAlignment="1">
      <alignment horizontal="right" vertical="top"/>
    </xf>
    <xf numFmtId="169" fontId="512" fillId="0" borderId="1" xfId="0" applyNumberFormat="1" applyFont="1" applyBorder="1" applyAlignment="1">
      <alignment horizontal="right" vertical="top"/>
    </xf>
    <xf numFmtId="169" fontId="513" fillId="0" borderId="1" xfId="0" applyNumberFormat="1" applyFont="1" applyBorder="1" applyAlignment="1">
      <alignment horizontal="right" vertical="top"/>
    </xf>
    <xf numFmtId="170" fontId="514" fillId="2" borderId="1" xfId="0" applyNumberFormat="1" applyFont="1" applyFill="1" applyBorder="1" applyAlignment="1" applyProtection="1">
      <alignment horizontal="right" vertical="top"/>
      <protection locked="0"/>
    </xf>
    <xf numFmtId="171" fontId="515" fillId="0" borderId="1" xfId="0" applyNumberFormat="1" applyFont="1" applyBorder="1" applyAlignment="1">
      <alignment horizontal="right" vertical="top"/>
    </xf>
    <xf numFmtId="4" fontId="516" fillId="0" borderId="1" xfId="0" applyNumberFormat="1" applyFont="1" applyBorder="1" applyAlignment="1">
      <alignment horizontal="right" vertical="top"/>
    </xf>
    <xf numFmtId="170" fontId="517" fillId="2" borderId="1" xfId="0" applyNumberFormat="1" applyFont="1" applyFill="1" applyBorder="1" applyAlignment="1" applyProtection="1">
      <alignment horizontal="right" vertical="top"/>
      <protection locked="0"/>
    </xf>
    <xf numFmtId="169" fontId="518" fillId="0" borderId="1" xfId="0" applyNumberFormat="1" applyFont="1" applyBorder="1" applyAlignment="1">
      <alignment horizontal="right" vertical="top"/>
    </xf>
    <xf numFmtId="169" fontId="519" fillId="0" borderId="1" xfId="0" applyNumberFormat="1" applyFont="1" applyBorder="1" applyAlignment="1">
      <alignment horizontal="right" vertical="top"/>
    </xf>
    <xf numFmtId="169" fontId="520" fillId="0" borderId="1" xfId="0" applyNumberFormat="1" applyFont="1" applyBorder="1" applyAlignment="1">
      <alignment horizontal="right" vertical="top"/>
    </xf>
    <xf numFmtId="4" fontId="521" fillId="0" borderId="1" xfId="0" applyNumberFormat="1" applyFont="1" applyBorder="1" applyAlignment="1">
      <alignment horizontal="right" vertical="top"/>
    </xf>
    <xf numFmtId="0" fontId="522" fillId="0" borderId="0" xfId="0" applyFont="1"/>
    <xf numFmtId="0" fontId="523" fillId="3" borderId="1" xfId="0" applyFont="1" applyFill="1" applyBorder="1" applyAlignment="1">
      <alignment horizontal="left"/>
    </xf>
    <xf numFmtId="4" fontId="535" fillId="3" borderId="1" xfId="0" applyNumberFormat="1" applyFont="1" applyFill="1" applyBorder="1" applyAlignment="1">
      <alignment horizontal="right"/>
    </xf>
    <xf numFmtId="4" fontId="536" fillId="3" borderId="1" xfId="0" applyNumberFormat="1" applyFont="1" applyFill="1" applyBorder="1" applyAlignment="1">
      <alignment horizontal="right"/>
    </xf>
    <xf numFmtId="4" fontId="537" fillId="3" borderId="1" xfId="0" applyNumberFormat="1" applyFont="1" applyFill="1" applyBorder="1" applyAlignment="1">
      <alignment horizontal="right"/>
    </xf>
    <xf numFmtId="0" fontId="538" fillId="0" borderId="0" xfId="0" applyFont="1"/>
    <xf numFmtId="0" fontId="539" fillId="0" borderId="1" xfId="0" applyFont="1" applyBorder="1" applyAlignment="1">
      <alignment horizontal="left" vertical="top"/>
    </xf>
    <xf numFmtId="0" fontId="540" fillId="0" borderId="1" xfId="0" applyFont="1" applyBorder="1" applyAlignment="1">
      <alignment horizontal="left" vertical="top" wrapText="1"/>
    </xf>
    <xf numFmtId="0" fontId="541" fillId="0" borderId="1" xfId="0" applyFont="1" applyBorder="1" applyAlignment="1">
      <alignment horizontal="center" vertical="top"/>
    </xf>
    <xf numFmtId="168" fontId="542" fillId="0" borderId="1" xfId="0" applyNumberFormat="1" applyFont="1" applyBorder="1" applyAlignment="1">
      <alignment horizontal="right" vertical="top"/>
    </xf>
    <xf numFmtId="169" fontId="543" fillId="0" borderId="1" xfId="0" applyNumberFormat="1" applyFont="1" applyBorder="1" applyAlignment="1">
      <alignment horizontal="right" vertical="top"/>
    </xf>
    <xf numFmtId="169" fontId="544" fillId="0" borderId="1" xfId="0" applyNumberFormat="1" applyFont="1" applyBorder="1" applyAlignment="1">
      <alignment horizontal="right" vertical="top"/>
    </xf>
    <xf numFmtId="169" fontId="545" fillId="0" borderId="1" xfId="0" applyNumberFormat="1" applyFont="1" applyBorder="1" applyAlignment="1">
      <alignment horizontal="right" vertical="top"/>
    </xf>
    <xf numFmtId="170" fontId="546" fillId="2" borderId="1" xfId="0" applyNumberFormat="1" applyFont="1" applyFill="1" applyBorder="1" applyAlignment="1" applyProtection="1">
      <alignment horizontal="right" vertical="top"/>
      <protection locked="0"/>
    </xf>
    <xf numFmtId="171" fontId="547" fillId="0" borderId="1" xfId="0" applyNumberFormat="1" applyFont="1" applyBorder="1" applyAlignment="1">
      <alignment horizontal="right" vertical="top"/>
    </xf>
    <xf numFmtId="4" fontId="548" fillId="0" borderId="1" xfId="0" applyNumberFormat="1" applyFont="1" applyBorder="1" applyAlignment="1">
      <alignment horizontal="right" vertical="top"/>
    </xf>
    <xf numFmtId="170" fontId="549" fillId="2" borderId="1" xfId="0" applyNumberFormat="1" applyFont="1" applyFill="1" applyBorder="1" applyAlignment="1" applyProtection="1">
      <alignment horizontal="right" vertical="top"/>
      <protection locked="0"/>
    </xf>
    <xf numFmtId="169" fontId="550" fillId="0" borderId="1" xfId="0" applyNumberFormat="1" applyFont="1" applyBorder="1" applyAlignment="1">
      <alignment horizontal="right" vertical="top"/>
    </xf>
    <xf numFmtId="169" fontId="551" fillId="0" borderId="1" xfId="0" applyNumberFormat="1" applyFont="1" applyBorder="1" applyAlignment="1">
      <alignment horizontal="right" vertical="top"/>
    </xf>
    <xf numFmtId="169" fontId="552" fillId="0" borderId="1" xfId="0" applyNumberFormat="1" applyFont="1" applyBorder="1" applyAlignment="1">
      <alignment horizontal="right" vertical="top"/>
    </xf>
    <xf numFmtId="4" fontId="553" fillId="0" borderId="1" xfId="0" applyNumberFormat="1" applyFont="1" applyBorder="1" applyAlignment="1">
      <alignment horizontal="right" vertical="top"/>
    </xf>
    <xf numFmtId="0" fontId="554" fillId="0" borderId="0" xfId="0" applyFont="1"/>
    <xf numFmtId="0" fontId="555" fillId="0" borderId="1" xfId="0" applyFont="1" applyBorder="1" applyAlignment="1">
      <alignment horizontal="left" vertical="top"/>
    </xf>
    <xf numFmtId="0" fontId="556" fillId="0" borderId="1" xfId="0" applyFont="1" applyBorder="1" applyAlignment="1">
      <alignment horizontal="left" vertical="top" wrapText="1"/>
    </xf>
    <xf numFmtId="0" fontId="557" fillId="0" borderId="1" xfId="0" applyFont="1" applyBorder="1" applyAlignment="1">
      <alignment horizontal="center" vertical="top"/>
    </xf>
    <xf numFmtId="168" fontId="558" fillId="0" borderId="1" xfId="0" applyNumberFormat="1" applyFont="1" applyBorder="1" applyAlignment="1">
      <alignment horizontal="right" vertical="top"/>
    </xf>
    <xf numFmtId="169" fontId="559" fillId="0" borderId="1" xfId="0" applyNumberFormat="1" applyFont="1" applyBorder="1" applyAlignment="1">
      <alignment horizontal="right" vertical="top"/>
    </xf>
    <xf numFmtId="169" fontId="560" fillId="0" borderId="1" xfId="0" applyNumberFormat="1" applyFont="1" applyBorder="1" applyAlignment="1">
      <alignment horizontal="right" vertical="top"/>
    </xf>
    <xf numFmtId="169" fontId="561" fillId="0" borderId="1" xfId="0" applyNumberFormat="1" applyFont="1" applyBorder="1" applyAlignment="1">
      <alignment horizontal="right" vertical="top"/>
    </xf>
    <xf numFmtId="170" fontId="562" fillId="2" borderId="1" xfId="0" applyNumberFormat="1" applyFont="1" applyFill="1" applyBorder="1" applyAlignment="1" applyProtection="1">
      <alignment horizontal="right" vertical="top"/>
      <protection locked="0"/>
    </xf>
    <xf numFmtId="171" fontId="563" fillId="0" borderId="1" xfId="0" applyNumberFormat="1" applyFont="1" applyBorder="1" applyAlignment="1">
      <alignment horizontal="right" vertical="top"/>
    </xf>
    <xf numFmtId="4" fontId="564" fillId="0" borderId="1" xfId="0" applyNumberFormat="1" applyFont="1" applyBorder="1" applyAlignment="1">
      <alignment horizontal="right" vertical="top"/>
    </xf>
    <xf numFmtId="170" fontId="565" fillId="2" borderId="1" xfId="0" applyNumberFormat="1" applyFont="1" applyFill="1" applyBorder="1" applyAlignment="1" applyProtection="1">
      <alignment horizontal="right" vertical="top"/>
      <protection locked="0"/>
    </xf>
    <xf numFmtId="169" fontId="566" fillId="0" borderId="1" xfId="0" applyNumberFormat="1" applyFont="1" applyBorder="1" applyAlignment="1">
      <alignment horizontal="right" vertical="top"/>
    </xf>
    <xf numFmtId="169" fontId="567" fillId="0" borderId="1" xfId="0" applyNumberFormat="1" applyFont="1" applyBorder="1" applyAlignment="1">
      <alignment horizontal="right" vertical="top"/>
    </xf>
    <xf numFmtId="169" fontId="568" fillId="0" borderId="1" xfId="0" applyNumberFormat="1" applyFont="1" applyBorder="1" applyAlignment="1">
      <alignment horizontal="right" vertical="top"/>
    </xf>
    <xf numFmtId="4" fontId="569" fillId="0" borderId="1" xfId="0" applyNumberFormat="1" applyFont="1" applyBorder="1" applyAlignment="1">
      <alignment horizontal="right" vertical="top"/>
    </xf>
    <xf numFmtId="0" fontId="570" fillId="0" borderId="0" xfId="0" applyFont="1"/>
    <xf numFmtId="0" fontId="571" fillId="0" borderId="1" xfId="0" applyFont="1" applyBorder="1" applyAlignment="1">
      <alignment horizontal="left" vertical="top"/>
    </xf>
    <xf numFmtId="0" fontId="572" fillId="0" borderId="1" xfId="0" applyFont="1" applyBorder="1" applyAlignment="1">
      <alignment horizontal="left" vertical="top" wrapText="1"/>
    </xf>
    <xf numFmtId="0" fontId="573" fillId="0" borderId="1" xfId="0" applyFont="1" applyBorder="1" applyAlignment="1">
      <alignment horizontal="center" vertical="top"/>
    </xf>
    <xf numFmtId="168" fontId="574" fillId="0" borderId="1" xfId="0" applyNumberFormat="1" applyFont="1" applyBorder="1" applyAlignment="1">
      <alignment horizontal="right" vertical="top"/>
    </xf>
    <xf numFmtId="169" fontId="575" fillId="0" borderId="1" xfId="0" applyNumberFormat="1" applyFont="1" applyBorder="1" applyAlignment="1">
      <alignment horizontal="right" vertical="top"/>
    </xf>
    <xf numFmtId="169" fontId="576" fillId="0" borderId="1" xfId="0" applyNumberFormat="1" applyFont="1" applyBorder="1" applyAlignment="1">
      <alignment horizontal="right" vertical="top"/>
    </xf>
    <xf numFmtId="169" fontId="577" fillId="0" borderId="1" xfId="0" applyNumberFormat="1" applyFont="1" applyBorder="1" applyAlignment="1">
      <alignment horizontal="right" vertical="top"/>
    </xf>
    <xf numFmtId="170" fontId="578" fillId="2" borderId="1" xfId="0" applyNumberFormat="1" applyFont="1" applyFill="1" applyBorder="1" applyAlignment="1" applyProtection="1">
      <alignment horizontal="right" vertical="top"/>
      <protection locked="0"/>
    </xf>
    <xf numFmtId="171" fontId="579" fillId="0" borderId="1" xfId="0" applyNumberFormat="1" applyFont="1" applyBorder="1" applyAlignment="1">
      <alignment horizontal="right" vertical="top"/>
    </xf>
    <xf numFmtId="4" fontId="580" fillId="0" borderId="1" xfId="0" applyNumberFormat="1" applyFont="1" applyBorder="1" applyAlignment="1">
      <alignment horizontal="right" vertical="top"/>
    </xf>
    <xf numFmtId="170" fontId="581" fillId="2" borderId="1" xfId="0" applyNumberFormat="1" applyFont="1" applyFill="1" applyBorder="1" applyAlignment="1" applyProtection="1">
      <alignment horizontal="right" vertical="top"/>
      <protection locked="0"/>
    </xf>
    <xf numFmtId="169" fontId="582" fillId="0" borderId="1" xfId="0" applyNumberFormat="1" applyFont="1" applyBorder="1" applyAlignment="1">
      <alignment horizontal="right" vertical="top"/>
    </xf>
    <xf numFmtId="169" fontId="583" fillId="0" borderId="1" xfId="0" applyNumberFormat="1" applyFont="1" applyBorder="1" applyAlignment="1">
      <alignment horizontal="right" vertical="top"/>
    </xf>
    <xf numFmtId="169" fontId="584" fillId="0" borderId="1" xfId="0" applyNumberFormat="1" applyFont="1" applyBorder="1" applyAlignment="1">
      <alignment horizontal="right" vertical="top"/>
    </xf>
    <xf numFmtId="4" fontId="585" fillId="0" borderId="1" xfId="0" applyNumberFormat="1" applyFont="1" applyBorder="1" applyAlignment="1">
      <alignment horizontal="right" vertical="top"/>
    </xf>
    <xf numFmtId="0" fontId="586" fillId="0" borderId="0" xfId="0" applyFont="1"/>
    <xf numFmtId="0" fontId="587" fillId="3" borderId="1" xfId="0" applyFont="1" applyFill="1" applyBorder="1" applyAlignment="1">
      <alignment horizontal="left"/>
    </xf>
    <xf numFmtId="4" fontId="599" fillId="3" borderId="1" xfId="0" applyNumberFormat="1" applyFont="1" applyFill="1" applyBorder="1" applyAlignment="1">
      <alignment horizontal="right"/>
    </xf>
    <xf numFmtId="4" fontId="600" fillId="3" borderId="1" xfId="0" applyNumberFormat="1" applyFont="1" applyFill="1" applyBorder="1" applyAlignment="1">
      <alignment horizontal="right"/>
    </xf>
    <xf numFmtId="4" fontId="601" fillId="3" borderId="1" xfId="0" applyNumberFormat="1" applyFont="1" applyFill="1" applyBorder="1" applyAlignment="1">
      <alignment horizontal="right"/>
    </xf>
    <xf numFmtId="0" fontId="602" fillId="0" borderId="0" xfId="0" applyFont="1"/>
    <xf numFmtId="0" fontId="603" fillId="0" borderId="1" xfId="0" applyFont="1" applyBorder="1" applyAlignment="1">
      <alignment horizontal="left" vertical="top"/>
    </xf>
    <xf numFmtId="0" fontId="604" fillId="0" borderId="1" xfId="0" applyFont="1" applyBorder="1" applyAlignment="1">
      <alignment horizontal="left" vertical="top" wrapText="1"/>
    </xf>
    <xf numFmtId="0" fontId="605" fillId="0" borderId="1" xfId="0" applyFont="1" applyBorder="1" applyAlignment="1">
      <alignment horizontal="center" vertical="top"/>
    </xf>
    <xf numFmtId="168" fontId="606" fillId="0" borderId="1" xfId="0" applyNumberFormat="1" applyFont="1" applyBorder="1" applyAlignment="1">
      <alignment horizontal="right" vertical="top"/>
    </xf>
    <xf numFmtId="169" fontId="607" fillId="0" borderId="1" xfId="0" applyNumberFormat="1" applyFont="1" applyBorder="1" applyAlignment="1">
      <alignment horizontal="right" vertical="top"/>
    </xf>
    <xf numFmtId="169" fontId="608" fillId="0" borderId="1" xfId="0" applyNumberFormat="1" applyFont="1" applyBorder="1" applyAlignment="1">
      <alignment horizontal="right" vertical="top"/>
    </xf>
    <xf numFmtId="169" fontId="609" fillId="0" borderId="1" xfId="0" applyNumberFormat="1" applyFont="1" applyBorder="1" applyAlignment="1">
      <alignment horizontal="right" vertical="top"/>
    </xf>
    <xf numFmtId="170" fontId="610" fillId="2" borderId="1" xfId="0" applyNumberFormat="1" applyFont="1" applyFill="1" applyBorder="1" applyAlignment="1" applyProtection="1">
      <alignment horizontal="right" vertical="top"/>
      <protection locked="0"/>
    </xf>
    <xf numFmtId="171" fontId="611" fillId="0" borderId="1" xfId="0" applyNumberFormat="1" applyFont="1" applyBorder="1" applyAlignment="1">
      <alignment horizontal="right" vertical="top"/>
    </xf>
    <xf numFmtId="4" fontId="612" fillId="0" borderId="1" xfId="0" applyNumberFormat="1" applyFont="1" applyBorder="1" applyAlignment="1">
      <alignment horizontal="right" vertical="top"/>
    </xf>
    <xf numFmtId="170" fontId="613" fillId="2" borderId="1" xfId="0" applyNumberFormat="1" applyFont="1" applyFill="1" applyBorder="1" applyAlignment="1" applyProtection="1">
      <alignment horizontal="right" vertical="top"/>
      <protection locked="0"/>
    </xf>
    <xf numFmtId="169" fontId="614" fillId="0" borderId="1" xfId="0" applyNumberFormat="1" applyFont="1" applyBorder="1" applyAlignment="1">
      <alignment horizontal="right" vertical="top"/>
    </xf>
    <xf numFmtId="169" fontId="615" fillId="0" borderId="1" xfId="0" applyNumberFormat="1" applyFont="1" applyBorder="1" applyAlignment="1">
      <alignment horizontal="right" vertical="top"/>
    </xf>
    <xf numFmtId="169" fontId="616" fillId="0" borderId="1" xfId="0" applyNumberFormat="1" applyFont="1" applyBorder="1" applyAlignment="1">
      <alignment horizontal="right" vertical="top"/>
    </xf>
    <xf numFmtId="4" fontId="617" fillId="0" borderId="1" xfId="0" applyNumberFormat="1" applyFont="1" applyBorder="1" applyAlignment="1">
      <alignment horizontal="right" vertical="top"/>
    </xf>
    <xf numFmtId="0" fontId="618" fillId="0" borderId="0" xfId="0" applyFont="1"/>
    <xf numFmtId="0" fontId="619" fillId="0" borderId="1" xfId="0" applyFont="1" applyBorder="1" applyAlignment="1">
      <alignment horizontal="left" vertical="top"/>
    </xf>
    <xf numFmtId="0" fontId="620" fillId="0" borderId="1" xfId="0" applyFont="1" applyBorder="1" applyAlignment="1">
      <alignment horizontal="left" vertical="top" wrapText="1"/>
    </xf>
    <xf numFmtId="0" fontId="621" fillId="0" borderId="1" xfId="0" applyFont="1" applyBorder="1" applyAlignment="1">
      <alignment horizontal="center" vertical="top"/>
    </xf>
    <xf numFmtId="168" fontId="622" fillId="0" borderId="1" xfId="0" applyNumberFormat="1" applyFont="1" applyBorder="1" applyAlignment="1">
      <alignment horizontal="right" vertical="top"/>
    </xf>
    <xf numFmtId="169" fontId="623" fillId="0" borderId="1" xfId="0" applyNumberFormat="1" applyFont="1" applyBorder="1" applyAlignment="1">
      <alignment horizontal="right" vertical="top"/>
    </xf>
    <xf numFmtId="169" fontId="624" fillId="0" borderId="1" xfId="0" applyNumberFormat="1" applyFont="1" applyBorder="1" applyAlignment="1">
      <alignment horizontal="right" vertical="top"/>
    </xf>
    <xf numFmtId="169" fontId="625" fillId="0" borderId="1" xfId="0" applyNumberFormat="1" applyFont="1" applyBorder="1" applyAlignment="1">
      <alignment horizontal="right" vertical="top"/>
    </xf>
    <xf numFmtId="170" fontId="626" fillId="2" borderId="1" xfId="0" applyNumberFormat="1" applyFont="1" applyFill="1" applyBorder="1" applyAlignment="1" applyProtection="1">
      <alignment horizontal="right" vertical="top"/>
      <protection locked="0"/>
    </xf>
    <xf numFmtId="171" fontId="627" fillId="0" borderId="1" xfId="0" applyNumberFormat="1" applyFont="1" applyBorder="1" applyAlignment="1">
      <alignment horizontal="right" vertical="top"/>
    </xf>
    <xf numFmtId="4" fontId="628" fillId="0" borderId="1" xfId="0" applyNumberFormat="1" applyFont="1" applyBorder="1" applyAlignment="1">
      <alignment horizontal="right" vertical="top"/>
    </xf>
    <xf numFmtId="170" fontId="629" fillId="2" borderId="1" xfId="0" applyNumberFormat="1" applyFont="1" applyFill="1" applyBorder="1" applyAlignment="1" applyProtection="1">
      <alignment horizontal="right" vertical="top"/>
      <protection locked="0"/>
    </xf>
    <xf numFmtId="169" fontId="630" fillId="0" borderId="1" xfId="0" applyNumberFormat="1" applyFont="1" applyBorder="1" applyAlignment="1">
      <alignment horizontal="right" vertical="top"/>
    </xf>
    <xf numFmtId="169" fontId="631" fillId="0" borderId="1" xfId="0" applyNumberFormat="1" applyFont="1" applyBorder="1" applyAlignment="1">
      <alignment horizontal="right" vertical="top"/>
    </xf>
    <xf numFmtId="169" fontId="632" fillId="0" borderId="1" xfId="0" applyNumberFormat="1" applyFont="1" applyBorder="1" applyAlignment="1">
      <alignment horizontal="right" vertical="top"/>
    </xf>
    <xf numFmtId="4" fontId="633" fillId="0" borderId="1" xfId="0" applyNumberFormat="1" applyFont="1" applyBorder="1" applyAlignment="1">
      <alignment horizontal="right" vertical="top"/>
    </xf>
    <xf numFmtId="0" fontId="634" fillId="0" borderId="0" xfId="0" applyFont="1"/>
    <xf numFmtId="0" fontId="635" fillId="0" borderId="1" xfId="0" applyFont="1" applyBorder="1" applyAlignment="1">
      <alignment horizontal="left" vertical="top"/>
    </xf>
    <xf numFmtId="0" fontId="636" fillId="0" borderId="1" xfId="0" applyFont="1" applyBorder="1" applyAlignment="1">
      <alignment horizontal="left" vertical="top" wrapText="1"/>
    </xf>
    <xf numFmtId="0" fontId="637" fillId="0" borderId="1" xfId="0" applyFont="1" applyBorder="1" applyAlignment="1">
      <alignment horizontal="center" vertical="top"/>
    </xf>
    <xf numFmtId="168" fontId="638" fillId="0" borderId="1" xfId="0" applyNumberFormat="1" applyFont="1" applyBorder="1" applyAlignment="1">
      <alignment horizontal="right" vertical="top"/>
    </xf>
    <xf numFmtId="169" fontId="639" fillId="0" borderId="1" xfId="0" applyNumberFormat="1" applyFont="1" applyBorder="1" applyAlignment="1">
      <alignment horizontal="right" vertical="top"/>
    </xf>
    <xf numFmtId="169" fontId="640" fillId="0" borderId="1" xfId="0" applyNumberFormat="1" applyFont="1" applyBorder="1" applyAlignment="1">
      <alignment horizontal="right" vertical="top"/>
    </xf>
    <xf numFmtId="169" fontId="641" fillId="0" borderId="1" xfId="0" applyNumberFormat="1" applyFont="1" applyBorder="1" applyAlignment="1">
      <alignment horizontal="right" vertical="top"/>
    </xf>
    <xf numFmtId="170" fontId="642" fillId="2" borderId="1" xfId="0" applyNumberFormat="1" applyFont="1" applyFill="1" applyBorder="1" applyAlignment="1" applyProtection="1">
      <alignment horizontal="right" vertical="top"/>
      <protection locked="0"/>
    </xf>
    <xf numFmtId="171" fontId="643" fillId="0" borderId="1" xfId="0" applyNumberFormat="1" applyFont="1" applyBorder="1" applyAlignment="1">
      <alignment horizontal="right" vertical="top"/>
    </xf>
    <xf numFmtId="4" fontId="644" fillId="0" borderId="1" xfId="0" applyNumberFormat="1" applyFont="1" applyBorder="1" applyAlignment="1">
      <alignment horizontal="right" vertical="top"/>
    </xf>
    <xf numFmtId="170" fontId="645" fillId="2" borderId="1" xfId="0" applyNumberFormat="1" applyFont="1" applyFill="1" applyBorder="1" applyAlignment="1" applyProtection="1">
      <alignment horizontal="right" vertical="top"/>
      <protection locked="0"/>
    </xf>
    <xf numFmtId="169" fontId="646" fillId="0" borderId="1" xfId="0" applyNumberFormat="1" applyFont="1" applyBorder="1" applyAlignment="1">
      <alignment horizontal="right" vertical="top"/>
    </xf>
    <xf numFmtId="169" fontId="647" fillId="0" borderId="1" xfId="0" applyNumberFormat="1" applyFont="1" applyBorder="1" applyAlignment="1">
      <alignment horizontal="right" vertical="top"/>
    </xf>
    <xf numFmtId="169" fontId="648" fillId="0" borderId="1" xfId="0" applyNumberFormat="1" applyFont="1" applyBorder="1" applyAlignment="1">
      <alignment horizontal="right" vertical="top"/>
    </xf>
    <xf numFmtId="4" fontId="649" fillId="0" borderId="1" xfId="0" applyNumberFormat="1" applyFont="1" applyBorder="1" applyAlignment="1">
      <alignment horizontal="right" vertical="top"/>
    </xf>
    <xf numFmtId="0" fontId="650" fillId="0" borderId="0" xfId="0" applyFont="1"/>
    <xf numFmtId="0" fontId="651" fillId="0" borderId="1" xfId="0" applyFont="1" applyBorder="1" applyAlignment="1">
      <alignment horizontal="left" vertical="top"/>
    </xf>
    <xf numFmtId="0" fontId="652" fillId="0" borderId="1" xfId="0" applyFont="1" applyBorder="1" applyAlignment="1">
      <alignment horizontal="left" vertical="top" wrapText="1"/>
    </xf>
    <xf numFmtId="0" fontId="653" fillId="0" borderId="1" xfId="0" applyFont="1" applyBorder="1" applyAlignment="1">
      <alignment horizontal="center" vertical="top"/>
    </xf>
    <xf numFmtId="168" fontId="654" fillId="0" borderId="1" xfId="0" applyNumberFormat="1" applyFont="1" applyBorder="1" applyAlignment="1">
      <alignment horizontal="right" vertical="top"/>
    </xf>
    <xf numFmtId="169" fontId="655" fillId="0" borderId="1" xfId="0" applyNumberFormat="1" applyFont="1" applyBorder="1" applyAlignment="1">
      <alignment horizontal="right" vertical="top"/>
    </xf>
    <xf numFmtId="169" fontId="656" fillId="0" borderId="1" xfId="0" applyNumberFormat="1" applyFont="1" applyBorder="1" applyAlignment="1">
      <alignment horizontal="right" vertical="top"/>
    </xf>
    <xf numFmtId="169" fontId="657" fillId="0" borderId="1" xfId="0" applyNumberFormat="1" applyFont="1" applyBorder="1" applyAlignment="1">
      <alignment horizontal="right" vertical="top"/>
    </xf>
    <xf numFmtId="170" fontId="658" fillId="2" borderId="1" xfId="0" applyNumberFormat="1" applyFont="1" applyFill="1" applyBorder="1" applyAlignment="1" applyProtection="1">
      <alignment horizontal="right" vertical="top"/>
      <protection locked="0"/>
    </xf>
    <xf numFmtId="171" fontId="659" fillId="0" borderId="1" xfId="0" applyNumberFormat="1" applyFont="1" applyBorder="1" applyAlignment="1">
      <alignment horizontal="right" vertical="top"/>
    </xf>
    <xf numFmtId="4" fontId="660" fillId="0" borderId="1" xfId="0" applyNumberFormat="1" applyFont="1" applyBorder="1" applyAlignment="1">
      <alignment horizontal="right" vertical="top"/>
    </xf>
    <xf numFmtId="170" fontId="661" fillId="2" borderId="1" xfId="0" applyNumberFormat="1" applyFont="1" applyFill="1" applyBorder="1" applyAlignment="1" applyProtection="1">
      <alignment horizontal="right" vertical="top"/>
      <protection locked="0"/>
    </xf>
    <xf numFmtId="169" fontId="662" fillId="0" borderId="1" xfId="0" applyNumberFormat="1" applyFont="1" applyBorder="1" applyAlignment="1">
      <alignment horizontal="right" vertical="top"/>
    </xf>
    <xf numFmtId="169" fontId="663" fillId="0" borderId="1" xfId="0" applyNumberFormat="1" applyFont="1" applyBorder="1" applyAlignment="1">
      <alignment horizontal="right" vertical="top"/>
    </xf>
    <xf numFmtId="169" fontId="664" fillId="0" borderId="1" xfId="0" applyNumberFormat="1" applyFont="1" applyBorder="1" applyAlignment="1">
      <alignment horizontal="right" vertical="top"/>
    </xf>
    <xf numFmtId="4" fontId="665" fillId="0" borderId="1" xfId="0" applyNumberFormat="1" applyFont="1" applyBorder="1" applyAlignment="1">
      <alignment horizontal="right" vertical="top"/>
    </xf>
    <xf numFmtId="0" fontId="666" fillId="0" borderId="0" xfId="0" applyFont="1"/>
    <xf numFmtId="0" fontId="667" fillId="0" borderId="1" xfId="0" applyFont="1" applyBorder="1" applyAlignment="1">
      <alignment horizontal="left" vertical="top"/>
    </xf>
    <xf numFmtId="0" fontId="668" fillId="0" borderId="1" xfId="0" applyFont="1" applyBorder="1" applyAlignment="1">
      <alignment horizontal="left" vertical="top" wrapText="1"/>
    </xf>
    <xf numFmtId="0" fontId="669" fillId="0" borderId="1" xfId="0" applyFont="1" applyBorder="1" applyAlignment="1">
      <alignment horizontal="center" vertical="top"/>
    </xf>
    <xf numFmtId="168" fontId="670" fillId="0" borderId="1" xfId="0" applyNumberFormat="1" applyFont="1" applyBorder="1" applyAlignment="1">
      <alignment horizontal="right" vertical="top"/>
    </xf>
    <xf numFmtId="169" fontId="671" fillId="0" borderId="1" xfId="0" applyNumberFormat="1" applyFont="1" applyBorder="1" applyAlignment="1">
      <alignment horizontal="right" vertical="top"/>
    </xf>
    <xf numFmtId="169" fontId="672" fillId="0" borderId="1" xfId="0" applyNumberFormat="1" applyFont="1" applyBorder="1" applyAlignment="1">
      <alignment horizontal="right" vertical="top"/>
    </xf>
    <xf numFmtId="169" fontId="673" fillId="0" borderId="1" xfId="0" applyNumberFormat="1" applyFont="1" applyBorder="1" applyAlignment="1">
      <alignment horizontal="right" vertical="top"/>
    </xf>
    <xf numFmtId="170" fontId="674" fillId="2" borderId="1" xfId="0" applyNumberFormat="1" applyFont="1" applyFill="1" applyBorder="1" applyAlignment="1" applyProtection="1">
      <alignment horizontal="right" vertical="top"/>
      <protection locked="0"/>
    </xf>
    <xf numFmtId="171" fontId="675" fillId="0" borderId="1" xfId="0" applyNumberFormat="1" applyFont="1" applyBorder="1" applyAlignment="1">
      <alignment horizontal="right" vertical="top"/>
    </xf>
    <xf numFmtId="4" fontId="676" fillId="0" borderId="1" xfId="0" applyNumberFormat="1" applyFont="1" applyBorder="1" applyAlignment="1">
      <alignment horizontal="right" vertical="top"/>
    </xf>
    <xf numFmtId="170" fontId="677" fillId="2" borderId="1" xfId="0" applyNumberFormat="1" applyFont="1" applyFill="1" applyBorder="1" applyAlignment="1" applyProtection="1">
      <alignment horizontal="right" vertical="top"/>
      <protection locked="0"/>
    </xf>
    <xf numFmtId="169" fontId="678" fillId="0" borderId="1" xfId="0" applyNumberFormat="1" applyFont="1" applyBorder="1" applyAlignment="1">
      <alignment horizontal="right" vertical="top"/>
    </xf>
    <xf numFmtId="169" fontId="679" fillId="0" borderId="1" xfId="0" applyNumberFormat="1" applyFont="1" applyBorder="1" applyAlignment="1">
      <alignment horizontal="right" vertical="top"/>
    </xf>
    <xf numFmtId="169" fontId="680" fillId="0" borderId="1" xfId="0" applyNumberFormat="1" applyFont="1" applyBorder="1" applyAlignment="1">
      <alignment horizontal="right" vertical="top"/>
    </xf>
    <xf numFmtId="4" fontId="681" fillId="0" borderId="1" xfId="0" applyNumberFormat="1" applyFont="1" applyBorder="1" applyAlignment="1">
      <alignment horizontal="right" vertical="top"/>
    </xf>
    <xf numFmtId="0" fontId="682" fillId="0" borderId="0" xfId="0" applyFont="1"/>
    <xf numFmtId="0" fontId="683" fillId="0" borderId="1" xfId="0" applyFont="1" applyBorder="1" applyAlignment="1">
      <alignment horizontal="left" vertical="top"/>
    </xf>
    <xf numFmtId="0" fontId="684" fillId="0" borderId="1" xfId="0" applyFont="1" applyBorder="1" applyAlignment="1">
      <alignment horizontal="left" vertical="top" wrapText="1"/>
    </xf>
    <xf numFmtId="0" fontId="685" fillId="0" borderId="1" xfId="0" applyFont="1" applyBorder="1" applyAlignment="1">
      <alignment horizontal="center" vertical="top"/>
    </xf>
    <xf numFmtId="168" fontId="686" fillId="0" borderId="1" xfId="0" applyNumberFormat="1" applyFont="1" applyBorder="1" applyAlignment="1">
      <alignment horizontal="right" vertical="top"/>
    </xf>
    <xf numFmtId="169" fontId="687" fillId="0" borderId="1" xfId="0" applyNumberFormat="1" applyFont="1" applyBorder="1" applyAlignment="1">
      <alignment horizontal="right" vertical="top"/>
    </xf>
    <xf numFmtId="169" fontId="688" fillId="0" borderId="1" xfId="0" applyNumberFormat="1" applyFont="1" applyBorder="1" applyAlignment="1">
      <alignment horizontal="right" vertical="top"/>
    </xf>
    <xf numFmtId="169" fontId="689" fillId="0" borderId="1" xfId="0" applyNumberFormat="1" applyFont="1" applyBorder="1" applyAlignment="1">
      <alignment horizontal="right" vertical="top"/>
    </xf>
    <xf numFmtId="170" fontId="690" fillId="2" borderId="1" xfId="0" applyNumberFormat="1" applyFont="1" applyFill="1" applyBorder="1" applyAlignment="1" applyProtection="1">
      <alignment horizontal="right" vertical="top"/>
      <protection locked="0"/>
    </xf>
    <xf numFmtId="171" fontId="691" fillId="0" borderId="1" xfId="0" applyNumberFormat="1" applyFont="1" applyBorder="1" applyAlignment="1">
      <alignment horizontal="right" vertical="top"/>
    </xf>
    <xf numFmtId="4" fontId="692" fillId="0" borderId="1" xfId="0" applyNumberFormat="1" applyFont="1" applyBorder="1" applyAlignment="1">
      <alignment horizontal="right" vertical="top"/>
    </xf>
    <xf numFmtId="170" fontId="693" fillId="2" borderId="1" xfId="0" applyNumberFormat="1" applyFont="1" applyFill="1" applyBorder="1" applyAlignment="1" applyProtection="1">
      <alignment horizontal="right" vertical="top"/>
      <protection locked="0"/>
    </xf>
    <xf numFmtId="169" fontId="694" fillId="0" borderId="1" xfId="0" applyNumberFormat="1" applyFont="1" applyBorder="1" applyAlignment="1">
      <alignment horizontal="right" vertical="top"/>
    </xf>
    <xf numFmtId="169" fontId="695" fillId="0" borderId="1" xfId="0" applyNumberFormat="1" applyFont="1" applyBorder="1" applyAlignment="1">
      <alignment horizontal="right" vertical="top"/>
    </xf>
    <xf numFmtId="169" fontId="696" fillId="0" borderId="1" xfId="0" applyNumberFormat="1" applyFont="1" applyBorder="1" applyAlignment="1">
      <alignment horizontal="right" vertical="top"/>
    </xf>
    <xf numFmtId="4" fontId="697" fillId="0" borderId="1" xfId="0" applyNumberFormat="1" applyFont="1" applyBorder="1" applyAlignment="1">
      <alignment horizontal="right" vertical="top"/>
    </xf>
    <xf numFmtId="0" fontId="698" fillId="0" borderId="0" xfId="0" applyFont="1"/>
    <xf numFmtId="0" fontId="699" fillId="3" borderId="1" xfId="0" applyFont="1" applyFill="1" applyBorder="1" applyAlignment="1">
      <alignment horizontal="left"/>
    </xf>
    <xf numFmtId="4" fontId="711" fillId="3" borderId="1" xfId="0" applyNumberFormat="1" applyFont="1" applyFill="1" applyBorder="1" applyAlignment="1">
      <alignment horizontal="right"/>
    </xf>
    <xf numFmtId="4" fontId="712" fillId="3" borderId="1" xfId="0" applyNumberFormat="1" applyFont="1" applyFill="1" applyBorder="1" applyAlignment="1">
      <alignment horizontal="right"/>
    </xf>
    <xf numFmtId="4" fontId="713" fillId="3" borderId="1" xfId="0" applyNumberFormat="1" applyFont="1" applyFill="1" applyBorder="1" applyAlignment="1">
      <alignment horizontal="right"/>
    </xf>
    <xf numFmtId="0" fontId="714" fillId="0" borderId="0" xfId="0" applyFont="1"/>
    <xf numFmtId="0" fontId="715" fillId="0" borderId="1" xfId="0" applyFont="1" applyBorder="1" applyAlignment="1">
      <alignment horizontal="left" vertical="top"/>
    </xf>
    <xf numFmtId="0" fontId="716" fillId="0" borderId="1" xfId="0" applyFont="1" applyBorder="1" applyAlignment="1">
      <alignment horizontal="left" vertical="top" wrapText="1"/>
    </xf>
    <xf numFmtId="0" fontId="717" fillId="0" borderId="1" xfId="0" applyFont="1" applyBorder="1" applyAlignment="1">
      <alignment horizontal="center" vertical="top"/>
    </xf>
    <xf numFmtId="168" fontId="718" fillId="0" borderId="1" xfId="0" applyNumberFormat="1" applyFont="1" applyBorder="1" applyAlignment="1">
      <alignment horizontal="right" vertical="top"/>
    </xf>
    <xf numFmtId="169" fontId="719" fillId="0" borderId="1" xfId="0" applyNumberFormat="1" applyFont="1" applyBorder="1" applyAlignment="1">
      <alignment horizontal="right" vertical="top"/>
    </xf>
    <xf numFmtId="169" fontId="720" fillId="0" borderId="1" xfId="0" applyNumberFormat="1" applyFont="1" applyBorder="1" applyAlignment="1">
      <alignment horizontal="right" vertical="top"/>
    </xf>
    <xf numFmtId="169" fontId="721" fillId="0" borderId="1" xfId="0" applyNumberFormat="1" applyFont="1" applyBorder="1" applyAlignment="1">
      <alignment horizontal="right" vertical="top"/>
    </xf>
    <xf numFmtId="170" fontId="722" fillId="2" borderId="1" xfId="0" applyNumberFormat="1" applyFont="1" applyFill="1" applyBorder="1" applyAlignment="1" applyProtection="1">
      <alignment horizontal="right" vertical="top"/>
      <protection locked="0"/>
    </xf>
    <xf numFmtId="171" fontId="723" fillId="0" borderId="1" xfId="0" applyNumberFormat="1" applyFont="1" applyBorder="1" applyAlignment="1">
      <alignment horizontal="right" vertical="top"/>
    </xf>
    <xf numFmtId="4" fontId="724" fillId="0" borderId="1" xfId="0" applyNumberFormat="1" applyFont="1" applyBorder="1" applyAlignment="1">
      <alignment horizontal="right" vertical="top"/>
    </xf>
    <xf numFmtId="170" fontId="725" fillId="2" borderId="1" xfId="0" applyNumberFormat="1" applyFont="1" applyFill="1" applyBorder="1" applyAlignment="1" applyProtection="1">
      <alignment horizontal="right" vertical="top"/>
      <protection locked="0"/>
    </xf>
    <xf numFmtId="169" fontId="726" fillId="0" borderId="1" xfId="0" applyNumberFormat="1" applyFont="1" applyBorder="1" applyAlignment="1">
      <alignment horizontal="right" vertical="top"/>
    </xf>
    <xf numFmtId="169" fontId="727" fillId="0" borderId="1" xfId="0" applyNumberFormat="1" applyFont="1" applyBorder="1" applyAlignment="1">
      <alignment horizontal="right" vertical="top"/>
    </xf>
    <xf numFmtId="169" fontId="728" fillId="0" borderId="1" xfId="0" applyNumberFormat="1" applyFont="1" applyBorder="1" applyAlignment="1">
      <alignment horizontal="right" vertical="top"/>
    </xf>
    <xf numFmtId="4" fontId="729" fillId="0" borderId="1" xfId="0" applyNumberFormat="1" applyFont="1" applyBorder="1" applyAlignment="1">
      <alignment horizontal="right" vertical="top"/>
    </xf>
    <xf numFmtId="0" fontId="730" fillId="0" borderId="0" xfId="0" applyFont="1"/>
    <xf numFmtId="0" fontId="731" fillId="3" borderId="1" xfId="0" applyFont="1" applyFill="1" applyBorder="1" applyAlignment="1">
      <alignment horizontal="left"/>
    </xf>
    <xf numFmtId="4" fontId="743" fillId="3" borderId="1" xfId="0" applyNumberFormat="1" applyFont="1" applyFill="1" applyBorder="1" applyAlignment="1">
      <alignment horizontal="right"/>
    </xf>
    <xf numFmtId="4" fontId="744" fillId="3" borderId="1" xfId="0" applyNumberFormat="1" applyFont="1" applyFill="1" applyBorder="1" applyAlignment="1">
      <alignment horizontal="right"/>
    </xf>
    <xf numFmtId="4" fontId="745" fillId="3" borderId="1" xfId="0" applyNumberFormat="1" applyFont="1" applyFill="1" applyBorder="1" applyAlignment="1">
      <alignment horizontal="right"/>
    </xf>
    <xf numFmtId="0" fontId="746" fillId="0" borderId="0" xfId="0" applyFont="1"/>
    <xf numFmtId="0" fontId="747" fillId="0" borderId="1" xfId="0" applyFont="1" applyBorder="1" applyAlignment="1">
      <alignment horizontal="left" vertical="top"/>
    </xf>
    <xf numFmtId="0" fontId="748" fillId="0" borderId="1" xfId="0" applyFont="1" applyBorder="1" applyAlignment="1">
      <alignment horizontal="left" vertical="top" wrapText="1"/>
    </xf>
    <xf numFmtId="0" fontId="749" fillId="0" borderId="1" xfId="0" applyFont="1" applyBorder="1" applyAlignment="1">
      <alignment horizontal="center" vertical="top"/>
    </xf>
    <xf numFmtId="168" fontId="750" fillId="0" borderId="1" xfId="0" applyNumberFormat="1" applyFont="1" applyBorder="1" applyAlignment="1">
      <alignment horizontal="right" vertical="top"/>
    </xf>
    <xf numFmtId="169" fontId="751" fillId="0" borderId="1" xfId="0" applyNumberFormat="1" applyFont="1" applyBorder="1" applyAlignment="1">
      <alignment horizontal="right" vertical="top"/>
    </xf>
    <xf numFmtId="169" fontId="752" fillId="0" borderId="1" xfId="0" applyNumberFormat="1" applyFont="1" applyBorder="1" applyAlignment="1">
      <alignment horizontal="right" vertical="top"/>
    </xf>
    <xf numFmtId="169" fontId="753" fillId="0" borderId="1" xfId="0" applyNumberFormat="1" applyFont="1" applyBorder="1" applyAlignment="1">
      <alignment horizontal="right" vertical="top"/>
    </xf>
    <xf numFmtId="170" fontId="754" fillId="2" borderId="1" xfId="0" applyNumberFormat="1" applyFont="1" applyFill="1" applyBorder="1" applyAlignment="1" applyProtection="1">
      <alignment horizontal="right" vertical="top"/>
      <protection locked="0"/>
    </xf>
    <xf numFmtId="171" fontId="755" fillId="0" borderId="1" xfId="0" applyNumberFormat="1" applyFont="1" applyBorder="1" applyAlignment="1">
      <alignment horizontal="right" vertical="top"/>
    </xf>
    <xf numFmtId="4" fontId="756" fillId="0" borderId="1" xfId="0" applyNumberFormat="1" applyFont="1" applyBorder="1" applyAlignment="1">
      <alignment horizontal="right" vertical="top"/>
    </xf>
    <xf numFmtId="170" fontId="757" fillId="2" borderId="1" xfId="0" applyNumberFormat="1" applyFont="1" applyFill="1" applyBorder="1" applyAlignment="1" applyProtection="1">
      <alignment horizontal="right" vertical="top"/>
      <protection locked="0"/>
    </xf>
    <xf numFmtId="169" fontId="758" fillId="0" borderId="1" xfId="0" applyNumberFormat="1" applyFont="1" applyBorder="1" applyAlignment="1">
      <alignment horizontal="right" vertical="top"/>
    </xf>
    <xf numFmtId="169" fontId="759" fillId="0" borderId="1" xfId="0" applyNumberFormat="1" applyFont="1" applyBorder="1" applyAlignment="1">
      <alignment horizontal="right" vertical="top"/>
    </xf>
    <xf numFmtId="169" fontId="760" fillId="0" borderId="1" xfId="0" applyNumberFormat="1" applyFont="1" applyBorder="1" applyAlignment="1">
      <alignment horizontal="right" vertical="top"/>
    </xf>
    <xf numFmtId="4" fontId="761" fillId="0" borderId="1" xfId="0" applyNumberFormat="1" applyFont="1" applyBorder="1" applyAlignment="1">
      <alignment horizontal="right" vertical="top"/>
    </xf>
    <xf numFmtId="0" fontId="762" fillId="0" borderId="0" xfId="0" applyFont="1"/>
    <xf numFmtId="0" fontId="763" fillId="0" borderId="1" xfId="0" applyFont="1" applyBorder="1" applyAlignment="1">
      <alignment horizontal="left" vertical="top"/>
    </xf>
    <xf numFmtId="0" fontId="764" fillId="0" borderId="1" xfId="0" applyFont="1" applyBorder="1" applyAlignment="1">
      <alignment horizontal="left" vertical="top" wrapText="1"/>
    </xf>
    <xf numFmtId="0" fontId="765" fillId="0" borderId="1" xfId="0" applyFont="1" applyBorder="1" applyAlignment="1">
      <alignment horizontal="center" vertical="top"/>
    </xf>
    <xf numFmtId="168" fontId="766" fillId="0" borderId="1" xfId="0" applyNumberFormat="1" applyFont="1" applyBorder="1" applyAlignment="1">
      <alignment horizontal="right" vertical="top"/>
    </xf>
    <xf numFmtId="169" fontId="767" fillId="0" borderId="1" xfId="0" applyNumberFormat="1" applyFont="1" applyBorder="1" applyAlignment="1">
      <alignment horizontal="right" vertical="top"/>
    </xf>
    <xf numFmtId="169" fontId="768" fillId="0" borderId="1" xfId="0" applyNumberFormat="1" applyFont="1" applyBorder="1" applyAlignment="1">
      <alignment horizontal="right" vertical="top"/>
    </xf>
    <xf numFmtId="169" fontId="769" fillId="0" borderId="1" xfId="0" applyNumberFormat="1" applyFont="1" applyBorder="1" applyAlignment="1">
      <alignment horizontal="right" vertical="top"/>
    </xf>
    <xf numFmtId="170" fontId="770" fillId="2" borderId="1" xfId="0" applyNumberFormat="1" applyFont="1" applyFill="1" applyBorder="1" applyAlignment="1" applyProtection="1">
      <alignment horizontal="right" vertical="top"/>
      <protection locked="0"/>
    </xf>
    <xf numFmtId="171" fontId="771" fillId="0" borderId="1" xfId="0" applyNumberFormat="1" applyFont="1" applyBorder="1" applyAlignment="1">
      <alignment horizontal="right" vertical="top"/>
    </xf>
    <xf numFmtId="4" fontId="772" fillId="0" borderId="1" xfId="0" applyNumberFormat="1" applyFont="1" applyBorder="1" applyAlignment="1">
      <alignment horizontal="right" vertical="top"/>
    </xf>
    <xf numFmtId="170" fontId="773" fillId="2" borderId="1" xfId="0" applyNumberFormat="1" applyFont="1" applyFill="1" applyBorder="1" applyAlignment="1" applyProtection="1">
      <alignment horizontal="right" vertical="top"/>
      <protection locked="0"/>
    </xf>
    <xf numFmtId="169" fontId="774" fillId="0" borderId="1" xfId="0" applyNumberFormat="1" applyFont="1" applyBorder="1" applyAlignment="1">
      <alignment horizontal="right" vertical="top"/>
    </xf>
    <xf numFmtId="169" fontId="775" fillId="0" borderId="1" xfId="0" applyNumberFormat="1" applyFont="1" applyBorder="1" applyAlignment="1">
      <alignment horizontal="right" vertical="top"/>
    </xf>
    <xf numFmtId="169" fontId="776" fillId="0" borderId="1" xfId="0" applyNumberFormat="1" applyFont="1" applyBorder="1" applyAlignment="1">
      <alignment horizontal="right" vertical="top"/>
    </xf>
    <xf numFmtId="4" fontId="777" fillId="0" borderId="1" xfId="0" applyNumberFormat="1" applyFont="1" applyBorder="1" applyAlignment="1">
      <alignment horizontal="right" vertical="top"/>
    </xf>
    <xf numFmtId="0" fontId="778" fillId="0" borderId="0" xfId="0" applyFont="1"/>
    <xf numFmtId="0" fontId="779" fillId="0" borderId="1" xfId="0" applyFont="1" applyBorder="1" applyAlignment="1">
      <alignment horizontal="left" vertical="top"/>
    </xf>
    <xf numFmtId="0" fontId="780" fillId="0" borderId="1" xfId="0" applyFont="1" applyBorder="1" applyAlignment="1">
      <alignment horizontal="left" vertical="top" wrapText="1"/>
    </xf>
    <xf numFmtId="0" fontId="781" fillId="0" borderId="1" xfId="0" applyFont="1" applyBorder="1" applyAlignment="1">
      <alignment horizontal="center" vertical="top"/>
    </xf>
    <xf numFmtId="168" fontId="782" fillId="0" borderId="1" xfId="0" applyNumberFormat="1" applyFont="1" applyBorder="1" applyAlignment="1">
      <alignment horizontal="right" vertical="top"/>
    </xf>
    <xf numFmtId="169" fontId="783" fillId="0" borderId="1" xfId="0" applyNumberFormat="1" applyFont="1" applyBorder="1" applyAlignment="1">
      <alignment horizontal="right" vertical="top"/>
    </xf>
    <xf numFmtId="169" fontId="784" fillId="0" borderId="1" xfId="0" applyNumberFormat="1" applyFont="1" applyBorder="1" applyAlignment="1">
      <alignment horizontal="right" vertical="top"/>
    </xf>
    <xf numFmtId="169" fontId="785" fillId="0" borderId="1" xfId="0" applyNumberFormat="1" applyFont="1" applyBorder="1" applyAlignment="1">
      <alignment horizontal="right" vertical="top"/>
    </xf>
    <xf numFmtId="170" fontId="786" fillId="2" borderId="1" xfId="0" applyNumberFormat="1" applyFont="1" applyFill="1" applyBorder="1" applyAlignment="1" applyProtection="1">
      <alignment horizontal="right" vertical="top"/>
      <protection locked="0"/>
    </xf>
    <xf numFmtId="171" fontId="787" fillId="0" borderId="1" xfId="0" applyNumberFormat="1" applyFont="1" applyBorder="1" applyAlignment="1">
      <alignment horizontal="right" vertical="top"/>
    </xf>
    <xf numFmtId="4" fontId="788" fillId="0" borderId="1" xfId="0" applyNumberFormat="1" applyFont="1" applyBorder="1" applyAlignment="1">
      <alignment horizontal="right" vertical="top"/>
    </xf>
    <xf numFmtId="170" fontId="789" fillId="2" borderId="1" xfId="0" applyNumberFormat="1" applyFont="1" applyFill="1" applyBorder="1" applyAlignment="1" applyProtection="1">
      <alignment horizontal="right" vertical="top"/>
      <protection locked="0"/>
    </xf>
    <xf numFmtId="169" fontId="790" fillId="0" borderId="1" xfId="0" applyNumberFormat="1" applyFont="1" applyBorder="1" applyAlignment="1">
      <alignment horizontal="right" vertical="top"/>
    </xf>
    <xf numFmtId="169" fontId="791" fillId="0" borderId="1" xfId="0" applyNumberFormat="1" applyFont="1" applyBorder="1" applyAlignment="1">
      <alignment horizontal="right" vertical="top"/>
    </xf>
    <xf numFmtId="169" fontId="792" fillId="0" borderId="1" xfId="0" applyNumberFormat="1" applyFont="1" applyBorder="1" applyAlignment="1">
      <alignment horizontal="right" vertical="top"/>
    </xf>
    <xf numFmtId="4" fontId="793" fillId="0" borderId="1" xfId="0" applyNumberFormat="1" applyFont="1" applyBorder="1" applyAlignment="1">
      <alignment horizontal="right" vertical="top"/>
    </xf>
    <xf numFmtId="0" fontId="794" fillId="0" borderId="0" xfId="0" applyFont="1"/>
    <xf numFmtId="0" fontId="795" fillId="0" borderId="1" xfId="0" applyFont="1" applyBorder="1" applyAlignment="1">
      <alignment horizontal="left" vertical="top"/>
    </xf>
    <xf numFmtId="0" fontId="796" fillId="0" borderId="1" xfId="0" applyFont="1" applyBorder="1" applyAlignment="1">
      <alignment horizontal="left" vertical="top" wrapText="1"/>
    </xf>
    <xf numFmtId="0" fontId="797" fillId="0" borderId="1" xfId="0" applyFont="1" applyBorder="1" applyAlignment="1">
      <alignment horizontal="center" vertical="top"/>
    </xf>
    <xf numFmtId="168" fontId="798" fillId="0" borderId="1" xfId="0" applyNumberFormat="1" applyFont="1" applyBorder="1" applyAlignment="1">
      <alignment horizontal="right" vertical="top"/>
    </xf>
    <xf numFmtId="169" fontId="799" fillId="0" borderId="1" xfId="0" applyNumberFormat="1" applyFont="1" applyBorder="1" applyAlignment="1">
      <alignment horizontal="right" vertical="top"/>
    </xf>
    <xf numFmtId="169" fontId="800" fillId="0" borderId="1" xfId="0" applyNumberFormat="1" applyFont="1" applyBorder="1" applyAlignment="1">
      <alignment horizontal="right" vertical="top"/>
    </xf>
    <xf numFmtId="169" fontId="801" fillId="0" borderId="1" xfId="0" applyNumberFormat="1" applyFont="1" applyBorder="1" applyAlignment="1">
      <alignment horizontal="right" vertical="top"/>
    </xf>
    <xf numFmtId="170" fontId="802" fillId="2" borderId="1" xfId="0" applyNumberFormat="1" applyFont="1" applyFill="1" applyBorder="1" applyAlignment="1" applyProtection="1">
      <alignment horizontal="right" vertical="top"/>
      <protection locked="0"/>
    </xf>
    <xf numFmtId="171" fontId="803" fillId="0" borderId="1" xfId="0" applyNumberFormat="1" applyFont="1" applyBorder="1" applyAlignment="1">
      <alignment horizontal="right" vertical="top"/>
    </xf>
    <xf numFmtId="4" fontId="804" fillId="0" borderId="1" xfId="0" applyNumberFormat="1" applyFont="1" applyBorder="1" applyAlignment="1">
      <alignment horizontal="right" vertical="top"/>
    </xf>
    <xf numFmtId="170" fontId="805" fillId="2" borderId="1" xfId="0" applyNumberFormat="1" applyFont="1" applyFill="1" applyBorder="1" applyAlignment="1" applyProtection="1">
      <alignment horizontal="right" vertical="top"/>
      <protection locked="0"/>
    </xf>
    <xf numFmtId="169" fontId="806" fillId="0" borderId="1" xfId="0" applyNumberFormat="1" applyFont="1" applyBorder="1" applyAlignment="1">
      <alignment horizontal="right" vertical="top"/>
    </xf>
    <xf numFmtId="169" fontId="807" fillId="0" borderId="1" xfId="0" applyNumberFormat="1" applyFont="1" applyBorder="1" applyAlignment="1">
      <alignment horizontal="right" vertical="top"/>
    </xf>
    <xf numFmtId="169" fontId="808" fillId="0" borderId="1" xfId="0" applyNumberFormat="1" applyFont="1" applyBorder="1" applyAlignment="1">
      <alignment horizontal="right" vertical="top"/>
    </xf>
    <xf numFmtId="4" fontId="809" fillId="0" borderId="1" xfId="0" applyNumberFormat="1" applyFont="1" applyBorder="1" applyAlignment="1">
      <alignment horizontal="right" vertical="top"/>
    </xf>
    <xf numFmtId="0" fontId="810" fillId="0" borderId="0" xfId="0" applyFont="1"/>
    <xf numFmtId="4" fontId="812" fillId="3" borderId="0" xfId="0" applyNumberFormat="1" applyFont="1" applyFill="1" applyAlignment="1">
      <alignment horizontal="right"/>
    </xf>
    <xf numFmtId="4" fontId="813" fillId="3" borderId="0" xfId="0" applyNumberFormat="1" applyFont="1" applyFill="1" applyAlignment="1">
      <alignment horizontal="right"/>
    </xf>
    <xf numFmtId="4" fontId="814" fillId="3" borderId="0" xfId="0" applyNumberFormat="1" applyFont="1" applyFill="1" applyAlignment="1">
      <alignment horizontal="right"/>
    </xf>
    <xf numFmtId="0" fontId="819" fillId="0" borderId="0" xfId="0" applyFont="1" applyAlignment="1">
      <alignment horizontal="left" vertical="top"/>
    </xf>
    <xf numFmtId="0" fontId="822" fillId="3" borderId="1" xfId="0" applyFont="1" applyFill="1" applyBorder="1" applyAlignment="1">
      <alignment horizontal="left"/>
    </xf>
    <xf numFmtId="0" fontId="823" fillId="3" borderId="1" xfId="0" applyFont="1" applyFill="1" applyBorder="1" applyAlignment="1">
      <alignment horizontal="left"/>
    </xf>
    <xf numFmtId="0" fontId="824" fillId="3" borderId="1" xfId="0" applyFont="1" applyFill="1" applyBorder="1" applyAlignment="1">
      <alignment horizontal="left"/>
    </xf>
    <xf numFmtId="0" fontId="825" fillId="3" borderId="1" xfId="0" applyFont="1" applyFill="1" applyBorder="1" applyAlignment="1">
      <alignment horizontal="left"/>
    </xf>
    <xf numFmtId="0" fontId="826" fillId="3" borderId="1" xfId="0" applyFont="1" applyFill="1" applyBorder="1" applyAlignment="1">
      <alignment horizontal="left"/>
    </xf>
    <xf numFmtId="0" fontId="827" fillId="3" borderId="1" xfId="0" applyFont="1" applyFill="1" applyBorder="1" applyAlignment="1">
      <alignment horizontal="left"/>
    </xf>
    <xf numFmtId="0" fontId="828" fillId="3" borderId="1" xfId="0" applyFont="1" applyFill="1" applyBorder="1" applyAlignment="1">
      <alignment horizontal="left"/>
    </xf>
    <xf numFmtId="0" fontId="829" fillId="3" borderId="1" xfId="0" applyFont="1" applyFill="1" applyBorder="1" applyAlignment="1">
      <alignment horizontal="left"/>
    </xf>
    <xf numFmtId="0" fontId="830" fillId="3" borderId="1" xfId="0" applyFont="1" applyFill="1" applyBorder="1" applyAlignment="1">
      <alignment horizontal="left"/>
    </xf>
    <xf numFmtId="0" fontId="831" fillId="3" borderId="1" xfId="0" applyFont="1" applyFill="1" applyBorder="1" applyAlignment="1">
      <alignment horizontal="left"/>
    </xf>
    <xf numFmtId="0" fontId="832" fillId="3" borderId="1" xfId="0" applyFont="1" applyFill="1" applyBorder="1" applyAlignment="1">
      <alignment horizontal="left"/>
    </xf>
    <xf numFmtId="0" fontId="833" fillId="0" borderId="1" xfId="0" applyFont="1" applyBorder="1" applyAlignment="1">
      <alignment horizontal="left" vertical="top"/>
    </xf>
    <xf numFmtId="0" fontId="834" fillId="0" borderId="1" xfId="0" applyFont="1" applyBorder="1" applyAlignment="1">
      <alignment horizontal="left" vertical="top" wrapText="1"/>
    </xf>
    <xf numFmtId="4" fontId="835" fillId="2" borderId="1" xfId="0" applyNumberFormat="1" applyFont="1" applyFill="1" applyBorder="1" applyAlignment="1" applyProtection="1">
      <alignment horizontal="right" vertical="top"/>
      <protection locked="0"/>
    </xf>
    <xf numFmtId="4" fontId="836" fillId="0" borderId="1" xfId="0" applyNumberFormat="1" applyFont="1" applyBorder="1" applyAlignment="1">
      <alignment horizontal="right" vertical="top"/>
    </xf>
    <xf numFmtId="4" fontId="837" fillId="2" borderId="1" xfId="0" applyNumberFormat="1" applyFont="1" applyFill="1" applyBorder="1" applyAlignment="1" applyProtection="1">
      <alignment horizontal="right" vertical="top"/>
      <protection locked="0"/>
    </xf>
    <xf numFmtId="4" fontId="838" fillId="0" borderId="1" xfId="0" applyNumberFormat="1" applyFont="1" applyBorder="1" applyAlignment="1">
      <alignment horizontal="right" vertical="top"/>
    </xf>
    <xf numFmtId="4" fontId="839" fillId="2" borderId="1" xfId="0" applyNumberFormat="1" applyFont="1" applyFill="1" applyBorder="1" applyAlignment="1" applyProtection="1">
      <alignment horizontal="right" vertical="top"/>
      <protection locked="0"/>
    </xf>
    <xf numFmtId="4" fontId="840" fillId="0" borderId="1" xfId="0" applyNumberFormat="1" applyFont="1" applyBorder="1" applyAlignment="1">
      <alignment horizontal="right" vertical="top"/>
    </xf>
    <xf numFmtId="4" fontId="841" fillId="3" borderId="1" xfId="0" applyNumberFormat="1" applyFont="1" applyFill="1" applyBorder="1" applyAlignment="1">
      <alignment horizontal="right" vertical="top"/>
    </xf>
    <xf numFmtId="4" fontId="842" fillId="3" borderId="1" xfId="0" applyNumberFormat="1" applyFont="1" applyFill="1" applyBorder="1" applyAlignment="1">
      <alignment horizontal="right" vertical="top"/>
    </xf>
    <xf numFmtId="0" fontId="843" fillId="0" borderId="1" xfId="0" applyFont="1" applyBorder="1" applyAlignment="1">
      <alignment horizontal="left" vertical="top"/>
    </xf>
    <xf numFmtId="0" fontId="844" fillId="0" borderId="1" xfId="0" applyFont="1" applyBorder="1" applyAlignment="1">
      <alignment horizontal="left" vertical="top" wrapText="1"/>
    </xf>
    <xf numFmtId="4" fontId="845" fillId="2" borderId="1" xfId="0" applyNumberFormat="1" applyFont="1" applyFill="1" applyBorder="1" applyAlignment="1" applyProtection="1">
      <alignment horizontal="right" vertical="top"/>
      <protection locked="0"/>
    </xf>
    <xf numFmtId="4" fontId="846" fillId="0" borderId="1" xfId="0" applyNumberFormat="1" applyFont="1" applyBorder="1" applyAlignment="1">
      <alignment horizontal="right" vertical="top"/>
    </xf>
    <xf numFmtId="4" fontId="847" fillId="2" borderId="1" xfId="0" applyNumberFormat="1" applyFont="1" applyFill="1" applyBorder="1" applyAlignment="1" applyProtection="1">
      <alignment horizontal="right" vertical="top"/>
      <protection locked="0"/>
    </xf>
    <xf numFmtId="4" fontId="848" fillId="0" borderId="1" xfId="0" applyNumberFormat="1" applyFont="1" applyBorder="1" applyAlignment="1">
      <alignment horizontal="right" vertical="top"/>
    </xf>
    <xf numFmtId="4" fontId="849" fillId="2" borderId="1" xfId="0" applyNumberFormat="1" applyFont="1" applyFill="1" applyBorder="1" applyAlignment="1" applyProtection="1">
      <alignment horizontal="right" vertical="top"/>
      <protection locked="0"/>
    </xf>
    <xf numFmtId="4" fontId="850" fillId="0" borderId="1" xfId="0" applyNumberFormat="1" applyFont="1" applyBorder="1" applyAlignment="1">
      <alignment horizontal="right" vertical="top"/>
    </xf>
    <xf numFmtId="4" fontId="851" fillId="3" borderId="1" xfId="0" applyNumberFormat="1" applyFont="1" applyFill="1" applyBorder="1" applyAlignment="1">
      <alignment horizontal="right" vertical="top"/>
    </xf>
    <xf numFmtId="4" fontId="852" fillId="3" borderId="1" xfId="0" applyNumberFormat="1" applyFont="1" applyFill="1" applyBorder="1" applyAlignment="1">
      <alignment horizontal="right" vertical="top"/>
    </xf>
    <xf numFmtId="0" fontId="853" fillId="0" borderId="1" xfId="0" applyFont="1" applyBorder="1" applyAlignment="1">
      <alignment horizontal="left" vertical="top"/>
    </xf>
    <xf numFmtId="0" fontId="854" fillId="0" borderId="1" xfId="0" applyFont="1" applyBorder="1" applyAlignment="1">
      <alignment horizontal="left" vertical="top" wrapText="1"/>
    </xf>
    <xf numFmtId="4" fontId="855" fillId="2" borderId="1" xfId="0" applyNumberFormat="1" applyFont="1" applyFill="1" applyBorder="1" applyAlignment="1" applyProtection="1">
      <alignment horizontal="right" vertical="top"/>
      <protection locked="0"/>
    </xf>
    <xf numFmtId="4" fontId="856" fillId="0" borderId="1" xfId="0" applyNumberFormat="1" applyFont="1" applyBorder="1" applyAlignment="1">
      <alignment horizontal="right" vertical="top"/>
    </xf>
    <xf numFmtId="4" fontId="857" fillId="2" borderId="1" xfId="0" applyNumberFormat="1" applyFont="1" applyFill="1" applyBorder="1" applyAlignment="1" applyProtection="1">
      <alignment horizontal="right" vertical="top"/>
      <protection locked="0"/>
    </xf>
    <xf numFmtId="4" fontId="858" fillId="0" borderId="1" xfId="0" applyNumberFormat="1" applyFont="1" applyBorder="1" applyAlignment="1">
      <alignment horizontal="right" vertical="top"/>
    </xf>
    <xf numFmtId="4" fontId="859" fillId="2" borderId="1" xfId="0" applyNumberFormat="1" applyFont="1" applyFill="1" applyBorder="1" applyAlignment="1" applyProtection="1">
      <alignment horizontal="right" vertical="top"/>
      <protection locked="0"/>
    </xf>
    <xf numFmtId="4" fontId="860" fillId="0" borderId="1" xfId="0" applyNumberFormat="1" applyFont="1" applyBorder="1" applyAlignment="1">
      <alignment horizontal="right" vertical="top"/>
    </xf>
    <xf numFmtId="4" fontId="861" fillId="3" borderId="1" xfId="0" applyNumberFormat="1" applyFont="1" applyFill="1" applyBorder="1" applyAlignment="1">
      <alignment horizontal="right" vertical="top"/>
    </xf>
    <xf numFmtId="4" fontId="862" fillId="3" borderId="1" xfId="0" applyNumberFormat="1" applyFont="1" applyFill="1" applyBorder="1" applyAlignment="1">
      <alignment horizontal="right" vertical="top"/>
    </xf>
    <xf numFmtId="0" fontId="863" fillId="0" borderId="1" xfId="0" applyFont="1" applyBorder="1" applyAlignment="1">
      <alignment horizontal="left" vertical="top"/>
    </xf>
    <xf numFmtId="0" fontId="864" fillId="0" borderId="1" xfId="0" applyFont="1" applyBorder="1" applyAlignment="1">
      <alignment horizontal="left" vertical="top" wrapText="1"/>
    </xf>
    <xf numFmtId="4" fontId="865" fillId="2" borderId="1" xfId="0" applyNumberFormat="1" applyFont="1" applyFill="1" applyBorder="1" applyAlignment="1" applyProtection="1">
      <alignment horizontal="right" vertical="top"/>
      <protection locked="0"/>
    </xf>
    <xf numFmtId="4" fontId="866" fillId="0" borderId="1" xfId="0" applyNumberFormat="1" applyFont="1" applyBorder="1" applyAlignment="1">
      <alignment horizontal="right" vertical="top"/>
    </xf>
    <xf numFmtId="4" fontId="867" fillId="2" borderId="1" xfId="0" applyNumberFormat="1" applyFont="1" applyFill="1" applyBorder="1" applyAlignment="1" applyProtection="1">
      <alignment horizontal="right" vertical="top"/>
      <protection locked="0"/>
    </xf>
    <xf numFmtId="4" fontId="868" fillId="0" borderId="1" xfId="0" applyNumberFormat="1" applyFont="1" applyBorder="1" applyAlignment="1">
      <alignment horizontal="right" vertical="top"/>
    </xf>
    <xf numFmtId="4" fontId="869" fillId="2" borderId="1" xfId="0" applyNumberFormat="1" applyFont="1" applyFill="1" applyBorder="1" applyAlignment="1" applyProtection="1">
      <alignment horizontal="right" vertical="top"/>
      <protection locked="0"/>
    </xf>
    <xf numFmtId="4" fontId="870" fillId="0" borderId="1" xfId="0" applyNumberFormat="1" applyFont="1" applyBorder="1" applyAlignment="1">
      <alignment horizontal="right" vertical="top"/>
    </xf>
    <xf numFmtId="4" fontId="871" fillId="3" borderId="1" xfId="0" applyNumberFormat="1" applyFont="1" applyFill="1" applyBorder="1" applyAlignment="1">
      <alignment horizontal="right" vertical="top"/>
    </xf>
    <xf numFmtId="4" fontId="872" fillId="3" borderId="1" xfId="0" applyNumberFormat="1" applyFont="1" applyFill="1" applyBorder="1" applyAlignment="1">
      <alignment horizontal="right" vertical="top"/>
    </xf>
    <xf numFmtId="0" fontId="873" fillId="0" borderId="1" xfId="0" applyFont="1" applyBorder="1" applyAlignment="1">
      <alignment horizontal="left" vertical="top"/>
    </xf>
    <xf numFmtId="0" fontId="874" fillId="0" borderId="1" xfId="0" applyFont="1" applyBorder="1" applyAlignment="1">
      <alignment horizontal="left" vertical="top" wrapText="1"/>
    </xf>
    <xf numFmtId="4" fontId="875" fillId="2" borderId="1" xfId="0" applyNumberFormat="1" applyFont="1" applyFill="1" applyBorder="1" applyAlignment="1" applyProtection="1">
      <alignment horizontal="right" vertical="top"/>
      <protection locked="0"/>
    </xf>
    <xf numFmtId="4" fontId="876" fillId="0" borderId="1" xfId="0" applyNumberFormat="1" applyFont="1" applyBorder="1" applyAlignment="1">
      <alignment horizontal="right" vertical="top"/>
    </xf>
    <xf numFmtId="4" fontId="877" fillId="2" borderId="1" xfId="0" applyNumberFormat="1" applyFont="1" applyFill="1" applyBorder="1" applyAlignment="1" applyProtection="1">
      <alignment horizontal="right" vertical="top"/>
      <protection locked="0"/>
    </xf>
    <xf numFmtId="4" fontId="878" fillId="0" borderId="1" xfId="0" applyNumberFormat="1" applyFont="1" applyBorder="1" applyAlignment="1">
      <alignment horizontal="right" vertical="top"/>
    </xf>
    <xf numFmtId="4" fontId="879" fillId="2" borderId="1" xfId="0" applyNumberFormat="1" applyFont="1" applyFill="1" applyBorder="1" applyAlignment="1" applyProtection="1">
      <alignment horizontal="right" vertical="top"/>
      <protection locked="0"/>
    </xf>
    <xf numFmtId="4" fontId="880" fillId="0" borderId="1" xfId="0" applyNumberFormat="1" applyFont="1" applyBorder="1" applyAlignment="1">
      <alignment horizontal="right" vertical="top"/>
    </xf>
    <xf numFmtId="4" fontId="881" fillId="3" borderId="1" xfId="0" applyNumberFormat="1" applyFont="1" applyFill="1" applyBorder="1" applyAlignment="1">
      <alignment horizontal="right" vertical="top"/>
    </xf>
    <xf numFmtId="4" fontId="882" fillId="3" borderId="1" xfId="0" applyNumberFormat="1" applyFont="1" applyFill="1" applyBorder="1" applyAlignment="1">
      <alignment horizontal="right" vertical="top"/>
    </xf>
    <xf numFmtId="0" fontId="883" fillId="0" borderId="1" xfId="0" applyFont="1" applyBorder="1" applyAlignment="1">
      <alignment horizontal="left" vertical="top"/>
    </xf>
    <xf numFmtId="0" fontId="884" fillId="0" borderId="1" xfId="0" applyFont="1" applyBorder="1" applyAlignment="1">
      <alignment horizontal="left" vertical="top" wrapText="1"/>
    </xf>
    <xf numFmtId="4" fontId="885" fillId="2" borderId="1" xfId="0" applyNumberFormat="1" applyFont="1" applyFill="1" applyBorder="1" applyAlignment="1" applyProtection="1">
      <alignment horizontal="right" vertical="top"/>
      <protection locked="0"/>
    </xf>
    <xf numFmtId="4" fontId="886" fillId="0" borderId="1" xfId="0" applyNumberFormat="1" applyFont="1" applyBorder="1" applyAlignment="1">
      <alignment horizontal="right" vertical="top"/>
    </xf>
    <xf numFmtId="4" fontId="887" fillId="2" borderId="1" xfId="0" applyNumberFormat="1" applyFont="1" applyFill="1" applyBorder="1" applyAlignment="1" applyProtection="1">
      <alignment horizontal="right" vertical="top"/>
      <protection locked="0"/>
    </xf>
    <xf numFmtId="4" fontId="888" fillId="0" borderId="1" xfId="0" applyNumberFormat="1" applyFont="1" applyBorder="1" applyAlignment="1">
      <alignment horizontal="right" vertical="top"/>
    </xf>
    <xf numFmtId="4" fontId="889" fillId="2" borderId="1" xfId="0" applyNumberFormat="1" applyFont="1" applyFill="1" applyBorder="1" applyAlignment="1" applyProtection="1">
      <alignment horizontal="right" vertical="top"/>
      <protection locked="0"/>
    </xf>
    <xf numFmtId="4" fontId="890" fillId="0" borderId="1" xfId="0" applyNumberFormat="1" applyFont="1" applyBorder="1" applyAlignment="1">
      <alignment horizontal="right" vertical="top"/>
    </xf>
    <xf numFmtId="4" fontId="891" fillId="3" borderId="1" xfId="0" applyNumberFormat="1" applyFont="1" applyFill="1" applyBorder="1" applyAlignment="1">
      <alignment horizontal="right" vertical="top"/>
    </xf>
    <xf numFmtId="4" fontId="892" fillId="3" borderId="1" xfId="0" applyNumberFormat="1" applyFont="1" applyFill="1" applyBorder="1" applyAlignment="1">
      <alignment horizontal="right" vertical="top"/>
    </xf>
    <xf numFmtId="0" fontId="893" fillId="0" borderId="1" xfId="0" applyFont="1" applyBorder="1" applyAlignment="1">
      <alignment horizontal="left" vertical="top"/>
    </xf>
    <xf numFmtId="0" fontId="894" fillId="0" borderId="1" xfId="0" applyFont="1" applyBorder="1" applyAlignment="1">
      <alignment horizontal="left" vertical="top" wrapText="1"/>
    </xf>
    <xf numFmtId="4" fontId="895" fillId="2" borderId="1" xfId="0" applyNumberFormat="1" applyFont="1" applyFill="1" applyBorder="1" applyAlignment="1" applyProtection="1">
      <alignment horizontal="right" vertical="top"/>
      <protection locked="0"/>
    </xf>
    <xf numFmtId="4" fontId="896" fillId="0" borderId="1" xfId="0" applyNumberFormat="1" applyFont="1" applyBorder="1" applyAlignment="1">
      <alignment horizontal="right" vertical="top"/>
    </xf>
    <xf numFmtId="4" fontId="897" fillId="2" borderId="1" xfId="0" applyNumberFormat="1" applyFont="1" applyFill="1" applyBorder="1" applyAlignment="1" applyProtection="1">
      <alignment horizontal="right" vertical="top"/>
      <protection locked="0"/>
    </xf>
    <xf numFmtId="4" fontId="898" fillId="0" borderId="1" xfId="0" applyNumberFormat="1" applyFont="1" applyBorder="1" applyAlignment="1">
      <alignment horizontal="right" vertical="top"/>
    </xf>
    <xf numFmtId="4" fontId="899" fillId="2" borderId="1" xfId="0" applyNumberFormat="1" applyFont="1" applyFill="1" applyBorder="1" applyAlignment="1" applyProtection="1">
      <alignment horizontal="right" vertical="top"/>
      <protection locked="0"/>
    </xf>
    <xf numFmtId="4" fontId="900" fillId="0" borderId="1" xfId="0" applyNumberFormat="1" applyFont="1" applyBorder="1" applyAlignment="1">
      <alignment horizontal="right" vertical="top"/>
    </xf>
    <xf numFmtId="4" fontId="901" fillId="3" borderId="1" xfId="0" applyNumberFormat="1" applyFont="1" applyFill="1" applyBorder="1" applyAlignment="1">
      <alignment horizontal="right" vertical="top"/>
    </xf>
    <xf numFmtId="4" fontId="902" fillId="3" borderId="1" xfId="0" applyNumberFormat="1" applyFont="1" applyFill="1" applyBorder="1" applyAlignment="1">
      <alignment horizontal="right" vertical="top"/>
    </xf>
    <xf numFmtId="4" fontId="905" fillId="3" borderId="1" xfId="0" applyNumberFormat="1" applyFont="1" applyFill="1" applyBorder="1" applyAlignment="1">
      <alignment horizontal="right"/>
    </xf>
    <xf numFmtId="4" fontId="912" fillId="3" borderId="1" xfId="0" applyNumberFormat="1" applyFont="1" applyFill="1" applyBorder="1" applyAlignment="1">
      <alignment horizontal="right"/>
    </xf>
    <xf numFmtId="4" fontId="913" fillId="3" borderId="1" xfId="0" applyNumberFormat="1" applyFont="1" applyFill="1" applyBorder="1" applyAlignment="1">
      <alignment horizontal="right"/>
    </xf>
    <xf numFmtId="0" fontId="914" fillId="0" borderId="0" xfId="0" applyFont="1" applyAlignment="1">
      <alignment horizontal="left" vertical="top"/>
    </xf>
    <xf numFmtId="0" fontId="917" fillId="3" borderId="1" xfId="0" applyFont="1" applyFill="1" applyBorder="1" applyAlignment="1">
      <alignment horizontal="left"/>
    </xf>
    <xf numFmtId="0" fontId="918" fillId="3" borderId="1" xfId="0" applyFont="1" applyFill="1" applyBorder="1" applyAlignment="1">
      <alignment horizontal="left"/>
    </xf>
    <xf numFmtId="0" fontId="919" fillId="3" borderId="1" xfId="0" applyFont="1" applyFill="1" applyBorder="1" applyAlignment="1">
      <alignment horizontal="left"/>
    </xf>
    <xf numFmtId="0" fontId="920" fillId="3" borderId="1" xfId="0" applyFont="1" applyFill="1" applyBorder="1" applyAlignment="1">
      <alignment horizontal="left"/>
    </xf>
    <xf numFmtId="0" fontId="926" fillId="0" borderId="1" xfId="0" applyFont="1" applyBorder="1" applyAlignment="1">
      <alignment horizontal="left" vertical="top"/>
    </xf>
    <xf numFmtId="4" fontId="927" fillId="0" borderId="1" xfId="0" applyNumberFormat="1" applyFont="1" applyBorder="1" applyAlignment="1">
      <alignment horizontal="right" vertical="top"/>
    </xf>
    <xf numFmtId="4" fontId="928" fillId="0" borderId="1" xfId="0" applyNumberFormat="1" applyFont="1" applyBorder="1" applyAlignment="1">
      <alignment horizontal="right" vertical="top"/>
    </xf>
    <xf numFmtId="4" fontId="929" fillId="2" borderId="1" xfId="0" applyNumberFormat="1" applyFont="1" applyFill="1" applyBorder="1" applyAlignment="1" applyProtection="1">
      <alignment vertical="top"/>
      <protection locked="0"/>
    </xf>
    <xf numFmtId="0" fontId="935" fillId="0" borderId="0" xfId="0" applyFont="1"/>
    <xf numFmtId="0" fontId="936" fillId="0" borderId="1" xfId="0" applyFont="1" applyBorder="1" applyAlignment="1">
      <alignment horizontal="left" vertical="top"/>
    </xf>
    <xf numFmtId="4" fontId="937" fillId="0" borderId="1" xfId="0" applyNumberFormat="1" applyFont="1" applyBorder="1" applyAlignment="1">
      <alignment horizontal="right" vertical="top"/>
    </xf>
    <xf numFmtId="4" fontId="938" fillId="0" borderId="1" xfId="0" applyNumberFormat="1" applyFont="1" applyBorder="1" applyAlignment="1">
      <alignment horizontal="right" vertical="top"/>
    </xf>
    <xf numFmtId="4" fontId="939" fillId="2" borderId="1" xfId="0" applyNumberFormat="1" applyFont="1" applyFill="1" applyBorder="1" applyAlignment="1" applyProtection="1">
      <alignment vertical="top"/>
      <protection locked="0"/>
    </xf>
    <xf numFmtId="0" fontId="945" fillId="0" borderId="0" xfId="0" applyFont="1"/>
    <xf numFmtId="0" fontId="946" fillId="0" borderId="1" xfId="0" applyFont="1" applyBorder="1" applyAlignment="1">
      <alignment horizontal="left" vertical="top"/>
    </xf>
    <xf numFmtId="4" fontId="947" fillId="0" borderId="1" xfId="0" applyNumberFormat="1" applyFont="1" applyBorder="1" applyAlignment="1">
      <alignment horizontal="right" vertical="top"/>
    </xf>
    <xf numFmtId="4" fontId="948" fillId="0" borderId="1" xfId="0" applyNumberFormat="1" applyFont="1" applyBorder="1" applyAlignment="1">
      <alignment horizontal="right" vertical="top"/>
    </xf>
    <xf numFmtId="4" fontId="949" fillId="2" borderId="1" xfId="0" applyNumberFormat="1" applyFont="1" applyFill="1" applyBorder="1" applyAlignment="1" applyProtection="1">
      <alignment vertical="top"/>
      <protection locked="0"/>
    </xf>
    <xf numFmtId="0" fontId="955" fillId="0" borderId="0" xfId="0" applyFont="1"/>
    <xf numFmtId="0" fontId="956" fillId="0" borderId="1" xfId="0" applyFont="1" applyBorder="1" applyAlignment="1">
      <alignment horizontal="left" vertical="top"/>
    </xf>
    <xf numFmtId="4" fontId="957" fillId="0" borderId="1" xfId="0" applyNumberFormat="1" applyFont="1" applyBorder="1" applyAlignment="1">
      <alignment horizontal="right" vertical="top"/>
    </xf>
    <xf numFmtId="4" fontId="958" fillId="0" borderId="1" xfId="0" applyNumberFormat="1" applyFont="1" applyBorder="1" applyAlignment="1">
      <alignment horizontal="right" vertical="top"/>
    </xf>
    <xf numFmtId="4" fontId="959" fillId="2" borderId="1" xfId="0" applyNumberFormat="1" applyFont="1" applyFill="1" applyBorder="1" applyAlignment="1" applyProtection="1">
      <alignment vertical="top"/>
      <protection locked="0"/>
    </xf>
    <xf numFmtId="0" fontId="965" fillId="0" borderId="0" xfId="0" applyFont="1"/>
    <xf numFmtId="0" fontId="966" fillId="0" borderId="1" xfId="0" applyFont="1" applyBorder="1" applyAlignment="1">
      <alignment horizontal="left" vertical="top"/>
    </xf>
    <xf numFmtId="4" fontId="967" fillId="0" borderId="1" xfId="0" applyNumberFormat="1" applyFont="1" applyBorder="1" applyAlignment="1">
      <alignment horizontal="right" vertical="top"/>
    </xf>
    <xf numFmtId="4" fontId="968" fillId="0" borderId="1" xfId="0" applyNumberFormat="1" applyFont="1" applyBorder="1" applyAlignment="1">
      <alignment horizontal="right" vertical="top"/>
    </xf>
    <xf numFmtId="4" fontId="969" fillId="2" borderId="1" xfId="0" applyNumberFormat="1" applyFont="1" applyFill="1" applyBorder="1" applyAlignment="1" applyProtection="1">
      <alignment vertical="top"/>
      <protection locked="0"/>
    </xf>
    <xf numFmtId="0" fontId="975" fillId="0" borderId="0" xfId="0" applyFont="1"/>
    <xf numFmtId="0" fontId="976" fillId="0" borderId="1" xfId="0" applyFont="1" applyBorder="1" applyAlignment="1">
      <alignment horizontal="left" vertical="top"/>
    </xf>
    <xf numFmtId="4" fontId="977" fillId="0" borderId="1" xfId="0" applyNumberFormat="1" applyFont="1" applyBorder="1" applyAlignment="1">
      <alignment horizontal="right" vertical="top"/>
    </xf>
    <xf numFmtId="4" fontId="978" fillId="0" borderId="1" xfId="0" applyNumberFormat="1" applyFont="1" applyBorder="1" applyAlignment="1">
      <alignment horizontal="right" vertical="top"/>
    </xf>
    <xf numFmtId="4" fontId="979" fillId="0" borderId="1" xfId="0" applyNumberFormat="1" applyFont="1" applyBorder="1" applyAlignment="1">
      <alignment horizontal="right" vertical="top"/>
    </xf>
    <xf numFmtId="0" fontId="985" fillId="0" borderId="0" xfId="0" applyFont="1"/>
    <xf numFmtId="0" fontId="986" fillId="0" borderId="1" xfId="0" applyFont="1" applyBorder="1" applyAlignment="1">
      <alignment horizontal="left" vertical="top"/>
    </xf>
    <xf numFmtId="4" fontId="987" fillId="0" borderId="1" xfId="0" applyNumberFormat="1" applyFont="1" applyBorder="1" applyAlignment="1">
      <alignment horizontal="right" vertical="top"/>
    </xf>
    <xf numFmtId="4" fontId="991" fillId="2" borderId="1" xfId="0" applyNumberFormat="1" applyFont="1" applyFill="1" applyBorder="1" applyAlignment="1" applyProtection="1">
      <alignment horizontal="right" vertical="top"/>
      <protection locked="0"/>
    </xf>
    <xf numFmtId="0" fontId="992" fillId="0" borderId="0" xfId="0" applyFont="1"/>
    <xf numFmtId="4" fontId="996" fillId="2" borderId="1" xfId="0" applyNumberFormat="1" applyFont="1" applyFill="1" applyBorder="1" applyAlignment="1" applyProtection="1">
      <alignment horizontal="right" vertical="top"/>
      <protection locked="0"/>
    </xf>
    <xf numFmtId="0" fontId="997" fillId="0" borderId="0" xfId="0" applyFont="1"/>
    <xf numFmtId="4" fontId="1001" fillId="2" borderId="1" xfId="0" applyNumberFormat="1" applyFont="1" applyFill="1" applyBorder="1" applyAlignment="1" applyProtection="1">
      <alignment horizontal="right" vertical="top"/>
      <protection locked="0"/>
    </xf>
    <xf numFmtId="4" fontId="1005" fillId="3" borderId="1" xfId="0" applyNumberFormat="1" applyFont="1" applyFill="1" applyBorder="1" applyAlignment="1">
      <alignment horizontal="right"/>
    </xf>
    <xf numFmtId="0" fontId="1006" fillId="0" borderId="0" xfId="0" applyFont="1"/>
    <xf numFmtId="4" fontId="1010" fillId="2" borderId="1" xfId="0" applyNumberFormat="1" applyFont="1" applyFill="1" applyBorder="1" applyAlignment="1" applyProtection="1">
      <alignment horizontal="right" vertical="top"/>
      <protection locked="0"/>
    </xf>
    <xf numFmtId="0" fontId="1013" fillId="0" borderId="0" xfId="0" applyFont="1" applyAlignment="1">
      <alignment horizontal="left" vertical="top"/>
    </xf>
    <xf numFmtId="0" fontId="1016" fillId="3" borderId="1" xfId="0" applyFont="1" applyFill="1" applyBorder="1" applyAlignment="1">
      <alignment horizontal="left"/>
    </xf>
    <xf numFmtId="0" fontId="1017" fillId="3" borderId="1" xfId="0" applyFont="1" applyFill="1" applyBorder="1" applyAlignment="1">
      <alignment horizontal="left"/>
    </xf>
    <xf numFmtId="0" fontId="1018" fillId="3" borderId="1" xfId="0" applyFont="1" applyFill="1" applyBorder="1" applyAlignment="1">
      <alignment horizontal="left"/>
    </xf>
    <xf numFmtId="0" fontId="1019" fillId="3" borderId="1" xfId="0" applyFont="1" applyFill="1" applyBorder="1" applyAlignment="1">
      <alignment horizontal="left"/>
    </xf>
    <xf numFmtId="0" fontId="1025" fillId="0" borderId="1" xfId="0" applyFont="1" applyBorder="1" applyAlignment="1">
      <alignment horizontal="left" vertical="top"/>
    </xf>
    <xf numFmtId="4" fontId="1026" fillId="0" borderId="1" xfId="0" applyNumberFormat="1" applyFont="1" applyBorder="1" applyAlignment="1">
      <alignment horizontal="right" vertical="top"/>
    </xf>
    <xf numFmtId="4" fontId="1027" fillId="0" borderId="1" xfId="0" applyNumberFormat="1" applyFont="1" applyBorder="1" applyAlignment="1">
      <alignment horizontal="right" vertical="top"/>
    </xf>
    <xf numFmtId="4" fontId="1028" fillId="2" borderId="1" xfId="0" applyNumberFormat="1" applyFont="1" applyFill="1" applyBorder="1" applyAlignment="1" applyProtection="1">
      <alignment vertical="top"/>
      <protection locked="0"/>
    </xf>
    <xf numFmtId="0" fontId="1034" fillId="0" borderId="0" xfId="0" applyFont="1"/>
    <xf numFmtId="0" fontId="1035" fillId="0" borderId="1" xfId="0" applyFont="1" applyBorder="1" applyAlignment="1">
      <alignment horizontal="left" vertical="top"/>
    </xf>
    <xf numFmtId="4" fontId="1036" fillId="0" borderId="1" xfId="0" applyNumberFormat="1" applyFont="1" applyBorder="1" applyAlignment="1">
      <alignment horizontal="right" vertical="top"/>
    </xf>
    <xf numFmtId="4" fontId="1037" fillId="0" borderId="1" xfId="0" applyNumberFormat="1" applyFont="1" applyBorder="1" applyAlignment="1">
      <alignment horizontal="right" vertical="top"/>
    </xf>
    <xf numFmtId="4" fontId="1038" fillId="2" borderId="1" xfId="0" applyNumberFormat="1" applyFont="1" applyFill="1" applyBorder="1" applyAlignment="1" applyProtection="1">
      <alignment vertical="top"/>
      <protection locked="0"/>
    </xf>
    <xf numFmtId="0" fontId="1044" fillId="0" borderId="0" xfId="0" applyFont="1"/>
    <xf numFmtId="0" fontId="1045" fillId="0" borderId="1" xfId="0" applyFont="1" applyBorder="1" applyAlignment="1">
      <alignment horizontal="left" vertical="top"/>
    </xf>
    <xf numFmtId="4" fontId="1046" fillId="0" borderId="1" xfId="0" applyNumberFormat="1" applyFont="1" applyBorder="1" applyAlignment="1">
      <alignment horizontal="right" vertical="top"/>
    </xf>
    <xf numFmtId="4" fontId="1047" fillId="0" borderId="1" xfId="0" applyNumberFormat="1" applyFont="1" applyBorder="1" applyAlignment="1">
      <alignment horizontal="right" vertical="top"/>
    </xf>
    <xf numFmtId="4" fontId="1048" fillId="2" borderId="1" xfId="0" applyNumberFormat="1" applyFont="1" applyFill="1" applyBorder="1" applyAlignment="1" applyProtection="1">
      <alignment vertical="top"/>
      <protection locked="0"/>
    </xf>
    <xf numFmtId="0" fontId="1054" fillId="0" borderId="0" xfId="0" applyFont="1"/>
    <xf numFmtId="0" fontId="1055" fillId="0" borderId="1" xfId="0" applyFont="1" applyBorder="1" applyAlignment="1">
      <alignment horizontal="left" vertical="top"/>
    </xf>
    <xf numFmtId="4" fontId="1056" fillId="0" borderId="1" xfId="0" applyNumberFormat="1" applyFont="1" applyBorder="1" applyAlignment="1">
      <alignment horizontal="right" vertical="top"/>
    </xf>
    <xf numFmtId="4" fontId="1057" fillId="0" borderId="1" xfId="0" applyNumberFormat="1" applyFont="1" applyBorder="1" applyAlignment="1">
      <alignment horizontal="right" vertical="top"/>
    </xf>
    <xf numFmtId="4" fontId="1058" fillId="2" borderId="1" xfId="0" applyNumberFormat="1" applyFont="1" applyFill="1" applyBorder="1" applyAlignment="1" applyProtection="1">
      <alignment vertical="top"/>
      <protection locked="0"/>
    </xf>
    <xf numFmtId="0" fontId="1064" fillId="0" borderId="0" xfId="0" applyFont="1"/>
    <xf numFmtId="0" fontId="1065" fillId="0" borderId="1" xfId="0" applyFont="1" applyBorder="1" applyAlignment="1">
      <alignment horizontal="left" vertical="top"/>
    </xf>
    <xf numFmtId="4" fontId="1066" fillId="0" borderId="1" xfId="0" applyNumberFormat="1" applyFont="1" applyBorder="1" applyAlignment="1">
      <alignment horizontal="right" vertical="top"/>
    </xf>
    <xf numFmtId="4" fontId="1067" fillId="0" borderId="1" xfId="0" applyNumberFormat="1" applyFont="1" applyBorder="1" applyAlignment="1">
      <alignment horizontal="right" vertical="top"/>
    </xf>
    <xf numFmtId="4" fontId="1068" fillId="2" borderId="1" xfId="0" applyNumberFormat="1" applyFont="1" applyFill="1" applyBorder="1" applyAlignment="1" applyProtection="1">
      <alignment vertical="top"/>
      <protection locked="0"/>
    </xf>
    <xf numFmtId="0" fontId="1074" fillId="0" borderId="0" xfId="0" applyFont="1"/>
    <xf numFmtId="0" fontId="1075" fillId="0" borderId="1" xfId="0" applyFont="1" applyBorder="1" applyAlignment="1">
      <alignment horizontal="left" vertical="top"/>
    </xf>
    <xf numFmtId="4" fontId="1076" fillId="0" borderId="1" xfId="0" applyNumberFormat="1" applyFont="1" applyBorder="1" applyAlignment="1">
      <alignment horizontal="right" vertical="top"/>
    </xf>
    <xf numFmtId="4" fontId="1077" fillId="0" borderId="1" xfId="0" applyNumberFormat="1" applyFont="1" applyBorder="1" applyAlignment="1">
      <alignment horizontal="right" vertical="top"/>
    </xf>
    <xf numFmtId="4" fontId="1078" fillId="0" borderId="1" xfId="0" applyNumberFormat="1" applyFont="1" applyBorder="1" applyAlignment="1">
      <alignment horizontal="right" vertical="top"/>
    </xf>
    <xf numFmtId="0" fontId="1084" fillId="0" borderId="0" xfId="0" applyFont="1"/>
    <xf numFmtId="0" fontId="1085" fillId="0" borderId="1" xfId="0" applyFont="1" applyBorder="1" applyAlignment="1">
      <alignment horizontal="left" vertical="top"/>
    </xf>
    <xf numFmtId="4" fontId="1086" fillId="0" borderId="1" xfId="0" applyNumberFormat="1" applyFont="1" applyBorder="1" applyAlignment="1">
      <alignment horizontal="right" vertical="top"/>
    </xf>
    <xf numFmtId="4" fontId="1090" fillId="2" borderId="1" xfId="0" applyNumberFormat="1" applyFont="1" applyFill="1" applyBorder="1" applyAlignment="1" applyProtection="1">
      <alignment horizontal="right" vertical="top"/>
      <protection locked="0"/>
    </xf>
    <xf numFmtId="0" fontId="1091" fillId="0" borderId="0" xfId="0" applyFont="1"/>
    <xf numFmtId="4" fontId="1095" fillId="2" borderId="1" xfId="0" applyNumberFormat="1" applyFont="1" applyFill="1" applyBorder="1" applyAlignment="1" applyProtection="1">
      <alignment horizontal="right" vertical="top"/>
      <protection locked="0"/>
    </xf>
    <xf numFmtId="0" fontId="1098" fillId="0" borderId="0" xfId="0" applyFont="1" applyAlignment="1">
      <alignment horizontal="left" vertical="top"/>
    </xf>
    <xf numFmtId="0" fontId="1101" fillId="0" borderId="1" xfId="0" applyFont="1" applyBorder="1" applyAlignment="1">
      <alignment horizontal="left" vertical="top"/>
    </xf>
    <xf numFmtId="0" fontId="1102" fillId="2" borderId="1" xfId="0" applyFont="1" applyFill="1" applyBorder="1" applyAlignment="1" applyProtection="1">
      <alignment vertical="top"/>
      <protection locked="0"/>
    </xf>
    <xf numFmtId="0" fontId="1110" fillId="0" borderId="1" xfId="0" applyFont="1" applyBorder="1" applyAlignment="1">
      <alignment horizontal="left" vertical="top"/>
    </xf>
    <xf numFmtId="0" fontId="1111" fillId="2" borderId="1" xfId="0" applyFont="1" applyFill="1" applyBorder="1" applyAlignment="1" applyProtection="1">
      <alignment vertical="top"/>
      <protection locked="0"/>
    </xf>
    <xf numFmtId="0" fontId="1119" fillId="0" borderId="1" xfId="0" applyFont="1" applyBorder="1" applyAlignment="1">
      <alignment horizontal="left" vertical="top"/>
    </xf>
    <xf numFmtId="0" fontId="1120" fillId="2" borderId="1" xfId="0" applyFont="1" applyFill="1" applyBorder="1" applyAlignment="1" applyProtection="1">
      <alignment vertical="top"/>
      <protection locked="0"/>
    </xf>
    <xf numFmtId="0" fontId="1128" fillId="0" borderId="1" xfId="0" applyFont="1" applyBorder="1" applyAlignment="1">
      <alignment horizontal="left" vertical="top"/>
    </xf>
    <xf numFmtId="0" fontId="1129" fillId="2" borderId="1" xfId="0" applyFont="1" applyFill="1" applyBorder="1" applyAlignment="1" applyProtection="1">
      <alignment vertical="top"/>
      <protection locked="0"/>
    </xf>
    <xf numFmtId="0" fontId="1137" fillId="0" borderId="1" xfId="0" applyFont="1" applyBorder="1" applyAlignment="1">
      <alignment horizontal="left" vertical="top"/>
    </xf>
    <xf numFmtId="170" fontId="1138" fillId="0" borderId="1" xfId="0" applyNumberFormat="1" applyFont="1" applyBorder="1" applyAlignment="1">
      <alignment horizontal="right" vertical="top"/>
    </xf>
    <xf numFmtId="0" fontId="1139" fillId="0" borderId="1" xfId="0" applyFont="1" applyBorder="1" applyAlignment="1">
      <alignment horizontal="left" vertical="top"/>
    </xf>
    <xf numFmtId="170" fontId="1140" fillId="0" borderId="1" xfId="0" applyNumberFormat="1" applyFont="1" applyBorder="1" applyAlignment="1">
      <alignment horizontal="right" vertical="top"/>
    </xf>
    <xf numFmtId="4" fontId="1143" fillId="0" borderId="1" xfId="0" applyNumberFormat="1" applyFont="1" applyBorder="1" applyAlignment="1">
      <alignment horizontal="right" vertical="top"/>
    </xf>
    <xf numFmtId="4" fontId="1144" fillId="0" borderId="1" xfId="0" applyNumberFormat="1" applyFont="1" applyBorder="1" applyAlignment="1">
      <alignment horizontal="right" vertical="top"/>
    </xf>
    <xf numFmtId="170" fontId="1145" fillId="0" borderId="1" xfId="0" applyNumberFormat="1" applyFont="1" applyBorder="1" applyAlignment="1">
      <alignment horizontal="right" vertical="top"/>
    </xf>
    <xf numFmtId="170" fontId="1146" fillId="0" borderId="1" xfId="0" applyNumberFormat="1" applyFont="1" applyBorder="1" applyAlignment="1">
      <alignment horizontal="right" vertical="top"/>
    </xf>
    <xf numFmtId="4" fontId="1147" fillId="6" borderId="1" xfId="0" applyNumberFormat="1" applyFont="1" applyFill="1" applyBorder="1"/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vertical="top"/>
      <protection locked="0"/>
    </xf>
    <xf numFmtId="0" fontId="0" fillId="0" borderId="0" xfId="0"/>
    <xf numFmtId="164" fontId="4" fillId="2" borderId="1" xfId="0" applyNumberFormat="1" applyFont="1" applyFill="1" applyBorder="1" applyAlignment="1" applyProtection="1">
      <alignment vertical="top"/>
      <protection locked="0"/>
    </xf>
    <xf numFmtId="166" fontId="6" fillId="2" borderId="1" xfId="0" applyNumberFormat="1" applyFont="1" applyFill="1" applyBorder="1" applyAlignment="1" applyProtection="1">
      <alignment vertical="top"/>
      <protection locked="0"/>
    </xf>
    <xf numFmtId="165" fontId="5" fillId="2" borderId="1" xfId="0" applyNumberFormat="1" applyFont="1" applyFill="1" applyBorder="1" applyAlignment="1" applyProtection="1">
      <alignment vertical="top"/>
      <protection locked="0"/>
    </xf>
    <xf numFmtId="0" fontId="3" fillId="4" borderId="1" xfId="0" applyFont="1" applyFill="1" applyBorder="1" applyAlignment="1">
      <alignment horizontal="center"/>
    </xf>
    <xf numFmtId="0" fontId="7" fillId="0" borderId="0" xfId="0" applyFont="1" applyAlignment="1">
      <alignment horizontal="left" vertical="top"/>
    </xf>
    <xf numFmtId="167" fontId="9" fillId="0" borderId="0" xfId="0" applyNumberFormat="1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0" fontId="12" fillId="3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left"/>
    </xf>
    <xf numFmtId="0" fontId="17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left"/>
    </xf>
    <xf numFmtId="0" fontId="19" fillId="3" borderId="1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left"/>
    </xf>
    <xf numFmtId="0" fontId="21" fillId="3" borderId="1" xfId="0" applyFont="1" applyFill="1" applyBorder="1" applyAlignment="1">
      <alignment horizontal="left"/>
    </xf>
    <xf numFmtId="0" fontId="22" fillId="3" borderId="1" xfId="0" applyFont="1" applyFill="1" applyBorder="1" applyAlignment="1">
      <alignment horizontal="left"/>
    </xf>
    <xf numFmtId="0" fontId="44" fillId="3" borderId="1" xfId="0" applyFont="1" applyFill="1" applyBorder="1" applyAlignment="1">
      <alignment horizontal="left"/>
    </xf>
    <xf numFmtId="0" fontId="45" fillId="3" borderId="1" xfId="0" applyFont="1" applyFill="1" applyBorder="1" applyAlignment="1">
      <alignment horizontal="left"/>
    </xf>
    <xf numFmtId="0" fontId="46" fillId="3" borderId="1" xfId="0" applyFont="1" applyFill="1" applyBorder="1" applyAlignment="1">
      <alignment horizontal="left"/>
    </xf>
    <xf numFmtId="0" fontId="47" fillId="3" borderId="1" xfId="0" applyFont="1" applyFill="1" applyBorder="1" applyAlignment="1">
      <alignment horizontal="left"/>
    </xf>
    <xf numFmtId="0" fontId="48" fillId="3" borderId="1" xfId="0" applyFont="1" applyFill="1" applyBorder="1" applyAlignment="1">
      <alignment horizontal="left"/>
    </xf>
    <xf numFmtId="0" fontId="49" fillId="3" borderId="1" xfId="0" applyFont="1" applyFill="1" applyBorder="1" applyAlignment="1">
      <alignment horizontal="left"/>
    </xf>
    <xf numFmtId="0" fontId="50" fillId="3" borderId="1" xfId="0" applyFont="1" applyFill="1" applyBorder="1" applyAlignment="1">
      <alignment horizontal="left"/>
    </xf>
    <xf numFmtId="0" fontId="51" fillId="3" borderId="1" xfId="0" applyFont="1" applyFill="1" applyBorder="1" applyAlignment="1">
      <alignment horizontal="left"/>
    </xf>
    <xf numFmtId="0" fontId="52" fillId="3" borderId="1" xfId="0" applyFont="1" applyFill="1" applyBorder="1" applyAlignment="1">
      <alignment horizontal="left"/>
    </xf>
    <xf numFmtId="0" fontId="53" fillId="3" borderId="1" xfId="0" applyFont="1" applyFill="1" applyBorder="1" applyAlignment="1">
      <alignment horizontal="left"/>
    </xf>
    <xf numFmtId="0" fontId="54" fillId="3" borderId="1" xfId="0" applyFont="1" applyFill="1" applyBorder="1" applyAlignment="1">
      <alignment horizontal="left"/>
    </xf>
    <xf numFmtId="0" fontId="380" fillId="3" borderId="1" xfId="0" applyFont="1" applyFill="1" applyBorder="1" applyAlignment="1">
      <alignment horizontal="left"/>
    </xf>
    <xf numFmtId="0" fontId="381" fillId="3" borderId="1" xfId="0" applyFont="1" applyFill="1" applyBorder="1" applyAlignment="1">
      <alignment horizontal="left"/>
    </xf>
    <xf numFmtId="0" fontId="382" fillId="3" borderId="1" xfId="0" applyFont="1" applyFill="1" applyBorder="1" applyAlignment="1">
      <alignment horizontal="left"/>
    </xf>
    <xf numFmtId="0" fontId="383" fillId="3" borderId="1" xfId="0" applyFont="1" applyFill="1" applyBorder="1" applyAlignment="1">
      <alignment horizontal="left"/>
    </xf>
    <xf numFmtId="0" fontId="384" fillId="3" borderId="1" xfId="0" applyFont="1" applyFill="1" applyBorder="1" applyAlignment="1">
      <alignment horizontal="left"/>
    </xf>
    <xf numFmtId="0" fontId="385" fillId="3" borderId="1" xfId="0" applyFont="1" applyFill="1" applyBorder="1" applyAlignment="1">
      <alignment horizontal="left"/>
    </xf>
    <xf numFmtId="0" fontId="386" fillId="3" borderId="1" xfId="0" applyFont="1" applyFill="1" applyBorder="1" applyAlignment="1">
      <alignment horizontal="left"/>
    </xf>
    <xf numFmtId="0" fontId="387" fillId="3" borderId="1" xfId="0" applyFont="1" applyFill="1" applyBorder="1" applyAlignment="1">
      <alignment horizontal="left"/>
    </xf>
    <xf numFmtId="0" fontId="388" fillId="3" borderId="1" xfId="0" applyFont="1" applyFill="1" applyBorder="1" applyAlignment="1">
      <alignment horizontal="left"/>
    </xf>
    <xf numFmtId="0" fontId="389" fillId="3" borderId="1" xfId="0" applyFont="1" applyFill="1" applyBorder="1" applyAlignment="1">
      <alignment horizontal="left"/>
    </xf>
    <xf numFmtId="0" fontId="390" fillId="3" borderId="1" xfId="0" applyFont="1" applyFill="1" applyBorder="1" applyAlignment="1">
      <alignment horizontal="left"/>
    </xf>
    <xf numFmtId="0" fontId="524" fillId="3" borderId="1" xfId="0" applyFont="1" applyFill="1" applyBorder="1" applyAlignment="1">
      <alignment horizontal="left"/>
    </xf>
    <xf numFmtId="0" fontId="525" fillId="3" borderId="1" xfId="0" applyFont="1" applyFill="1" applyBorder="1" applyAlignment="1">
      <alignment horizontal="left"/>
    </xf>
    <xf numFmtId="0" fontId="526" fillId="3" borderId="1" xfId="0" applyFont="1" applyFill="1" applyBorder="1" applyAlignment="1">
      <alignment horizontal="left"/>
    </xf>
    <xf numFmtId="0" fontId="527" fillId="3" borderId="1" xfId="0" applyFont="1" applyFill="1" applyBorder="1" applyAlignment="1">
      <alignment horizontal="left"/>
    </xf>
    <xf numFmtId="0" fontId="528" fillId="3" borderId="1" xfId="0" applyFont="1" applyFill="1" applyBorder="1" applyAlignment="1">
      <alignment horizontal="left"/>
    </xf>
    <xf numFmtId="0" fontId="529" fillId="3" borderId="1" xfId="0" applyFont="1" applyFill="1" applyBorder="1" applyAlignment="1">
      <alignment horizontal="left"/>
    </xf>
    <xf numFmtId="0" fontId="530" fillId="3" borderId="1" xfId="0" applyFont="1" applyFill="1" applyBorder="1" applyAlignment="1">
      <alignment horizontal="left"/>
    </xf>
    <xf numFmtId="0" fontId="531" fillId="3" borderId="1" xfId="0" applyFont="1" applyFill="1" applyBorder="1" applyAlignment="1">
      <alignment horizontal="left"/>
    </xf>
    <xf numFmtId="0" fontId="532" fillId="3" borderId="1" xfId="0" applyFont="1" applyFill="1" applyBorder="1" applyAlignment="1">
      <alignment horizontal="left"/>
    </xf>
    <xf numFmtId="0" fontId="533" fillId="3" borderId="1" xfId="0" applyFont="1" applyFill="1" applyBorder="1" applyAlignment="1">
      <alignment horizontal="left"/>
    </xf>
    <xf numFmtId="0" fontId="534" fillId="3" borderId="1" xfId="0" applyFont="1" applyFill="1" applyBorder="1" applyAlignment="1">
      <alignment horizontal="left"/>
    </xf>
    <xf numFmtId="0" fontId="588" fillId="3" borderId="1" xfId="0" applyFont="1" applyFill="1" applyBorder="1" applyAlignment="1">
      <alignment horizontal="left"/>
    </xf>
    <xf numFmtId="0" fontId="589" fillId="3" borderId="1" xfId="0" applyFont="1" applyFill="1" applyBorder="1" applyAlignment="1">
      <alignment horizontal="left"/>
    </xf>
    <xf numFmtId="0" fontId="590" fillId="3" borderId="1" xfId="0" applyFont="1" applyFill="1" applyBorder="1" applyAlignment="1">
      <alignment horizontal="left"/>
    </xf>
    <xf numFmtId="0" fontId="591" fillId="3" borderId="1" xfId="0" applyFont="1" applyFill="1" applyBorder="1" applyAlignment="1">
      <alignment horizontal="left"/>
    </xf>
    <xf numFmtId="0" fontId="592" fillId="3" borderId="1" xfId="0" applyFont="1" applyFill="1" applyBorder="1" applyAlignment="1">
      <alignment horizontal="left"/>
    </xf>
    <xf numFmtId="0" fontId="593" fillId="3" borderId="1" xfId="0" applyFont="1" applyFill="1" applyBorder="1" applyAlignment="1">
      <alignment horizontal="left"/>
    </xf>
    <xf numFmtId="0" fontId="594" fillId="3" borderId="1" xfId="0" applyFont="1" applyFill="1" applyBorder="1" applyAlignment="1">
      <alignment horizontal="left"/>
    </xf>
    <xf numFmtId="0" fontId="595" fillId="3" borderId="1" xfId="0" applyFont="1" applyFill="1" applyBorder="1" applyAlignment="1">
      <alignment horizontal="left"/>
    </xf>
    <xf numFmtId="0" fontId="596" fillId="3" borderId="1" xfId="0" applyFont="1" applyFill="1" applyBorder="1" applyAlignment="1">
      <alignment horizontal="left"/>
    </xf>
    <xf numFmtId="0" fontId="597" fillId="3" borderId="1" xfId="0" applyFont="1" applyFill="1" applyBorder="1" applyAlignment="1">
      <alignment horizontal="left"/>
    </xf>
    <xf numFmtId="0" fontId="598" fillId="3" borderId="1" xfId="0" applyFont="1" applyFill="1" applyBorder="1" applyAlignment="1">
      <alignment horizontal="left"/>
    </xf>
    <xf numFmtId="0" fontId="700" fillId="3" borderId="1" xfId="0" applyFont="1" applyFill="1" applyBorder="1" applyAlignment="1">
      <alignment horizontal="left"/>
    </xf>
    <xf numFmtId="0" fontId="701" fillId="3" borderId="1" xfId="0" applyFont="1" applyFill="1" applyBorder="1" applyAlignment="1">
      <alignment horizontal="left"/>
    </xf>
    <xf numFmtId="0" fontId="702" fillId="3" borderId="1" xfId="0" applyFont="1" applyFill="1" applyBorder="1" applyAlignment="1">
      <alignment horizontal="left"/>
    </xf>
    <xf numFmtId="0" fontId="703" fillId="3" borderId="1" xfId="0" applyFont="1" applyFill="1" applyBorder="1" applyAlignment="1">
      <alignment horizontal="left"/>
    </xf>
    <xf numFmtId="0" fontId="704" fillId="3" borderId="1" xfId="0" applyFont="1" applyFill="1" applyBorder="1" applyAlignment="1">
      <alignment horizontal="left"/>
    </xf>
    <xf numFmtId="0" fontId="705" fillId="3" borderId="1" xfId="0" applyFont="1" applyFill="1" applyBorder="1" applyAlignment="1">
      <alignment horizontal="left"/>
    </xf>
    <xf numFmtId="0" fontId="706" fillId="3" borderId="1" xfId="0" applyFont="1" applyFill="1" applyBorder="1" applyAlignment="1">
      <alignment horizontal="left"/>
    </xf>
    <xf numFmtId="0" fontId="707" fillId="3" borderId="1" xfId="0" applyFont="1" applyFill="1" applyBorder="1" applyAlignment="1">
      <alignment horizontal="left"/>
    </xf>
    <xf numFmtId="0" fontId="708" fillId="3" borderId="1" xfId="0" applyFont="1" applyFill="1" applyBorder="1" applyAlignment="1">
      <alignment horizontal="left"/>
    </xf>
    <xf numFmtId="0" fontId="709" fillId="3" borderId="1" xfId="0" applyFont="1" applyFill="1" applyBorder="1" applyAlignment="1">
      <alignment horizontal="left"/>
    </xf>
    <xf numFmtId="0" fontId="710" fillId="3" borderId="1" xfId="0" applyFont="1" applyFill="1" applyBorder="1" applyAlignment="1">
      <alignment horizontal="left"/>
    </xf>
    <xf numFmtId="0" fontId="732" fillId="3" borderId="1" xfId="0" applyFont="1" applyFill="1" applyBorder="1" applyAlignment="1">
      <alignment horizontal="left"/>
    </xf>
    <xf numFmtId="0" fontId="733" fillId="3" borderId="1" xfId="0" applyFont="1" applyFill="1" applyBorder="1" applyAlignment="1">
      <alignment horizontal="left"/>
    </xf>
    <xf numFmtId="0" fontId="734" fillId="3" borderId="1" xfId="0" applyFont="1" applyFill="1" applyBorder="1" applyAlignment="1">
      <alignment horizontal="left"/>
    </xf>
    <xf numFmtId="0" fontId="735" fillId="3" borderId="1" xfId="0" applyFont="1" applyFill="1" applyBorder="1" applyAlignment="1">
      <alignment horizontal="left"/>
    </xf>
    <xf numFmtId="0" fontId="736" fillId="3" borderId="1" xfId="0" applyFont="1" applyFill="1" applyBorder="1" applyAlignment="1">
      <alignment horizontal="left"/>
    </xf>
    <xf numFmtId="0" fontId="737" fillId="3" borderId="1" xfId="0" applyFont="1" applyFill="1" applyBorder="1" applyAlignment="1">
      <alignment horizontal="left"/>
    </xf>
    <xf numFmtId="0" fontId="738" fillId="3" borderId="1" xfId="0" applyFont="1" applyFill="1" applyBorder="1" applyAlignment="1">
      <alignment horizontal="left"/>
    </xf>
    <xf numFmtId="0" fontId="739" fillId="3" borderId="1" xfId="0" applyFont="1" applyFill="1" applyBorder="1" applyAlignment="1">
      <alignment horizontal="left"/>
    </xf>
    <xf numFmtId="0" fontId="740" fillId="3" borderId="1" xfId="0" applyFont="1" applyFill="1" applyBorder="1" applyAlignment="1">
      <alignment horizontal="left"/>
    </xf>
    <xf numFmtId="0" fontId="741" fillId="3" borderId="1" xfId="0" applyFont="1" applyFill="1" applyBorder="1" applyAlignment="1">
      <alignment horizontal="left"/>
    </xf>
    <xf numFmtId="0" fontId="742" fillId="3" borderId="1" xfId="0" applyFont="1" applyFill="1" applyBorder="1" applyAlignment="1">
      <alignment horizontal="left"/>
    </xf>
    <xf numFmtId="0" fontId="811" fillId="3" borderId="0" xfId="0" applyFont="1" applyFill="1" applyAlignment="1">
      <alignment horizontal="right"/>
    </xf>
    <xf numFmtId="0" fontId="815" fillId="5" borderId="0" xfId="0" applyFont="1" applyFill="1" applyAlignment="1">
      <alignment horizontal="left" vertical="top"/>
    </xf>
    <xf numFmtId="0" fontId="816" fillId="2" borderId="0" xfId="0" applyFont="1" applyFill="1" applyAlignment="1">
      <alignment horizontal="left" vertical="top"/>
    </xf>
    <xf numFmtId="0" fontId="817" fillId="0" borderId="2" xfId="0" applyFont="1" applyBorder="1" applyAlignment="1">
      <alignment horizontal="center" vertical="top"/>
    </xf>
    <xf numFmtId="165" fontId="818" fillId="0" borderId="0" xfId="0" applyNumberFormat="1" applyFont="1" applyAlignment="1">
      <alignment horizontal="center" vertical="top"/>
    </xf>
    <xf numFmtId="0" fontId="819" fillId="0" borderId="0" xfId="0" applyFont="1" applyAlignment="1">
      <alignment horizontal="left" vertical="top"/>
    </xf>
    <xf numFmtId="167" fontId="821" fillId="0" borderId="0" xfId="0" applyNumberFormat="1" applyFont="1" applyAlignment="1">
      <alignment horizontal="left" vertical="top"/>
    </xf>
    <xf numFmtId="164" fontId="820" fillId="0" borderId="0" xfId="0" applyNumberFormat="1" applyFont="1" applyAlignment="1">
      <alignment horizontal="left" vertical="top"/>
    </xf>
    <xf numFmtId="4" fontId="906" fillId="3" borderId="1" xfId="0" applyNumberFormat="1" applyFont="1" applyFill="1" applyBorder="1" applyAlignment="1">
      <alignment horizontal="right"/>
    </xf>
    <xf numFmtId="0" fontId="907" fillId="3" borderId="1" xfId="0" applyFont="1" applyFill="1" applyBorder="1" applyAlignment="1">
      <alignment horizontal="left"/>
    </xf>
    <xf numFmtId="4" fontId="908" fillId="3" borderId="1" xfId="0" applyNumberFormat="1" applyFont="1" applyFill="1" applyBorder="1" applyAlignment="1">
      <alignment horizontal="right"/>
    </xf>
    <xf numFmtId="0" fontId="909" fillId="3" borderId="1" xfId="0" applyFont="1" applyFill="1" applyBorder="1" applyAlignment="1">
      <alignment horizontal="left"/>
    </xf>
    <xf numFmtId="4" fontId="910" fillId="3" borderId="1" xfId="0" applyNumberFormat="1" applyFont="1" applyFill="1" applyBorder="1" applyAlignment="1">
      <alignment horizontal="right"/>
    </xf>
    <xf numFmtId="0" fontId="911" fillId="3" borderId="1" xfId="0" applyFont="1" applyFill="1" applyBorder="1" applyAlignment="1">
      <alignment horizontal="left"/>
    </xf>
    <xf numFmtId="0" fontId="903" fillId="3" borderId="1" xfId="0" applyFont="1" applyFill="1" applyBorder="1" applyAlignment="1">
      <alignment horizontal="left"/>
    </xf>
    <xf numFmtId="0" fontId="904" fillId="3" borderId="1" xfId="0" applyFont="1" applyFill="1" applyBorder="1" applyAlignment="1">
      <alignment horizontal="left"/>
    </xf>
    <xf numFmtId="0" fontId="914" fillId="0" borderId="0" xfId="0" applyFont="1" applyAlignment="1">
      <alignment horizontal="left" vertical="top"/>
    </xf>
    <xf numFmtId="167" fontId="916" fillId="0" borderId="0" xfId="0" applyNumberFormat="1" applyFont="1" applyAlignment="1">
      <alignment horizontal="left" vertical="top"/>
    </xf>
    <xf numFmtId="164" fontId="915" fillId="0" borderId="0" xfId="0" applyNumberFormat="1" applyFont="1" applyAlignment="1">
      <alignment horizontal="left" vertical="top"/>
    </xf>
    <xf numFmtId="0" fontId="921" fillId="3" borderId="1" xfId="0" applyFont="1" applyFill="1" applyBorder="1" applyAlignment="1">
      <alignment horizontal="left"/>
    </xf>
    <xf numFmtId="0" fontId="922" fillId="3" borderId="1" xfId="0" applyFont="1" applyFill="1" applyBorder="1" applyAlignment="1">
      <alignment horizontal="left"/>
    </xf>
    <xf numFmtId="0" fontId="923" fillId="3" borderId="1" xfId="0" applyFont="1" applyFill="1" applyBorder="1" applyAlignment="1">
      <alignment horizontal="left"/>
    </xf>
    <xf numFmtId="0" fontId="924" fillId="3" borderId="1" xfId="0" applyFont="1" applyFill="1" applyBorder="1" applyAlignment="1">
      <alignment horizontal="left"/>
    </xf>
    <xf numFmtId="0" fontId="925" fillId="3" borderId="1" xfId="0" applyFont="1" applyFill="1" applyBorder="1" applyAlignment="1">
      <alignment horizontal="left"/>
    </xf>
    <xf numFmtId="0" fontId="930" fillId="0" borderId="1" xfId="0" applyFont="1" applyBorder="1" applyAlignment="1">
      <alignment horizontal="left" vertical="top"/>
    </xf>
    <xf numFmtId="0" fontId="931" fillId="0" borderId="1" xfId="0" applyFont="1" applyBorder="1" applyAlignment="1">
      <alignment horizontal="left" vertical="top"/>
    </xf>
    <xf numFmtId="0" fontId="932" fillId="0" borderId="1" xfId="0" applyFont="1" applyBorder="1" applyAlignment="1">
      <alignment horizontal="left" vertical="top"/>
    </xf>
    <xf numFmtId="0" fontId="933" fillId="0" borderId="1" xfId="0" applyFont="1" applyBorder="1" applyAlignment="1">
      <alignment horizontal="left" vertical="top"/>
    </xf>
    <xf numFmtId="0" fontId="934" fillId="0" borderId="1" xfId="0" applyFont="1" applyBorder="1" applyAlignment="1">
      <alignment horizontal="left" vertical="top"/>
    </xf>
    <xf numFmtId="0" fontId="940" fillId="0" borderId="1" xfId="0" applyFont="1" applyBorder="1" applyAlignment="1">
      <alignment horizontal="left" vertical="top"/>
    </xf>
    <xf numFmtId="0" fontId="941" fillId="0" borderId="1" xfId="0" applyFont="1" applyBorder="1" applyAlignment="1">
      <alignment horizontal="left" vertical="top"/>
    </xf>
    <xf numFmtId="0" fontId="942" fillId="0" borderId="1" xfId="0" applyFont="1" applyBorder="1" applyAlignment="1">
      <alignment horizontal="left" vertical="top"/>
    </xf>
    <xf numFmtId="0" fontId="943" fillId="0" borderId="1" xfId="0" applyFont="1" applyBorder="1" applyAlignment="1">
      <alignment horizontal="left" vertical="top"/>
    </xf>
    <xf numFmtId="0" fontId="944" fillId="0" borderId="1" xfId="0" applyFont="1" applyBorder="1" applyAlignment="1">
      <alignment horizontal="left" vertical="top"/>
    </xf>
    <xf numFmtId="0" fontId="950" fillId="0" borderId="1" xfId="0" applyFont="1" applyBorder="1" applyAlignment="1">
      <alignment horizontal="left" vertical="top"/>
    </xf>
    <xf numFmtId="0" fontId="951" fillId="0" borderId="1" xfId="0" applyFont="1" applyBorder="1" applyAlignment="1">
      <alignment horizontal="left" vertical="top"/>
    </xf>
    <xf numFmtId="0" fontId="952" fillId="0" borderId="1" xfId="0" applyFont="1" applyBorder="1" applyAlignment="1">
      <alignment horizontal="left" vertical="top"/>
    </xf>
    <xf numFmtId="0" fontId="953" fillId="0" borderId="1" xfId="0" applyFont="1" applyBorder="1" applyAlignment="1">
      <alignment horizontal="left" vertical="top"/>
    </xf>
    <xf numFmtId="0" fontId="954" fillId="0" borderId="1" xfId="0" applyFont="1" applyBorder="1" applyAlignment="1">
      <alignment horizontal="left" vertical="top"/>
    </xf>
    <xf numFmtId="0" fontId="960" fillId="0" borderId="1" xfId="0" applyFont="1" applyBorder="1" applyAlignment="1">
      <alignment horizontal="left" vertical="top"/>
    </xf>
    <xf numFmtId="0" fontId="961" fillId="0" borderId="1" xfId="0" applyFont="1" applyBorder="1" applyAlignment="1">
      <alignment horizontal="left" vertical="top"/>
    </xf>
    <xf numFmtId="0" fontId="962" fillId="0" borderId="1" xfId="0" applyFont="1" applyBorder="1" applyAlignment="1">
      <alignment horizontal="left" vertical="top"/>
    </xf>
    <xf numFmtId="0" fontId="963" fillId="0" borderId="1" xfId="0" applyFont="1" applyBorder="1" applyAlignment="1">
      <alignment horizontal="left" vertical="top"/>
    </xf>
    <xf numFmtId="0" fontId="964" fillId="0" borderId="1" xfId="0" applyFont="1" applyBorder="1" applyAlignment="1">
      <alignment horizontal="left" vertical="top"/>
    </xf>
    <xf numFmtId="0" fontId="970" fillId="0" borderId="1" xfId="0" applyFont="1" applyBorder="1" applyAlignment="1">
      <alignment horizontal="left" vertical="top"/>
    </xf>
    <xf numFmtId="0" fontId="971" fillId="0" borderId="1" xfId="0" applyFont="1" applyBorder="1" applyAlignment="1">
      <alignment horizontal="left" vertical="top"/>
    </xf>
    <xf numFmtId="0" fontId="972" fillId="0" borderId="1" xfId="0" applyFont="1" applyBorder="1" applyAlignment="1">
      <alignment horizontal="left" vertical="top"/>
    </xf>
    <xf numFmtId="0" fontId="973" fillId="0" borderId="1" xfId="0" applyFont="1" applyBorder="1" applyAlignment="1">
      <alignment horizontal="left" vertical="top"/>
    </xf>
    <xf numFmtId="0" fontId="974" fillId="0" borderId="1" xfId="0" applyFont="1" applyBorder="1" applyAlignment="1">
      <alignment horizontal="left" vertical="top"/>
    </xf>
    <xf numFmtId="0" fontId="980" fillId="0" borderId="1" xfId="0" applyFont="1" applyBorder="1" applyAlignment="1">
      <alignment horizontal="left" vertical="top"/>
    </xf>
    <xf numFmtId="0" fontId="981" fillId="0" borderId="1" xfId="0" applyFont="1" applyBorder="1" applyAlignment="1">
      <alignment horizontal="left" vertical="top"/>
    </xf>
    <xf numFmtId="0" fontId="982" fillId="0" borderId="1" xfId="0" applyFont="1" applyBorder="1" applyAlignment="1">
      <alignment horizontal="left" vertical="top"/>
    </xf>
    <xf numFmtId="0" fontId="983" fillId="0" borderId="1" xfId="0" applyFont="1" applyBorder="1" applyAlignment="1">
      <alignment horizontal="left" vertical="top"/>
    </xf>
    <xf numFmtId="0" fontId="984" fillId="0" borderId="1" xfId="0" applyFont="1" applyBorder="1" applyAlignment="1">
      <alignment horizontal="left" vertical="top"/>
    </xf>
    <xf numFmtId="0" fontId="988" fillId="0" borderId="1" xfId="0" applyFont="1" applyBorder="1" applyAlignment="1">
      <alignment horizontal="left" vertical="top"/>
    </xf>
    <xf numFmtId="0" fontId="989" fillId="0" borderId="1" xfId="0" applyFont="1" applyBorder="1" applyAlignment="1">
      <alignment horizontal="left" vertical="top"/>
    </xf>
    <xf numFmtId="0" fontId="990" fillId="0" borderId="1" xfId="0" applyFont="1" applyBorder="1" applyAlignment="1">
      <alignment horizontal="left" vertical="top"/>
    </xf>
    <xf numFmtId="0" fontId="993" fillId="0" borderId="1" xfId="0" applyFont="1" applyBorder="1" applyAlignment="1">
      <alignment horizontal="left" vertical="top"/>
    </xf>
    <xf numFmtId="0" fontId="994" fillId="0" borderId="1" xfId="0" applyFont="1" applyBorder="1" applyAlignment="1">
      <alignment horizontal="left" vertical="top"/>
    </xf>
    <xf numFmtId="0" fontId="995" fillId="0" borderId="1" xfId="0" applyFont="1" applyBorder="1" applyAlignment="1">
      <alignment horizontal="left" vertical="top"/>
    </xf>
    <xf numFmtId="0" fontId="998" fillId="0" borderId="1" xfId="0" applyFont="1" applyBorder="1" applyAlignment="1">
      <alignment horizontal="left" vertical="top"/>
    </xf>
    <xf numFmtId="0" fontId="999" fillId="0" borderId="1" xfId="0" applyFont="1" applyBorder="1" applyAlignment="1">
      <alignment horizontal="left" vertical="top"/>
    </xf>
    <xf numFmtId="0" fontId="1000" fillId="0" borderId="1" xfId="0" applyFont="1" applyBorder="1" applyAlignment="1">
      <alignment horizontal="left" vertical="top"/>
    </xf>
    <xf numFmtId="0" fontId="1002" fillId="0" borderId="1" xfId="0" applyFont="1" applyBorder="1" applyAlignment="1">
      <alignment horizontal="left" vertical="top"/>
    </xf>
    <xf numFmtId="0" fontId="1003" fillId="0" borderId="1" xfId="0" applyFont="1" applyBorder="1" applyAlignment="1">
      <alignment horizontal="left" vertical="top"/>
    </xf>
    <xf numFmtId="0" fontId="1004" fillId="0" borderId="1" xfId="0" applyFont="1" applyBorder="1" applyAlignment="1">
      <alignment horizontal="left" vertical="top"/>
    </xf>
    <xf numFmtId="0" fontId="1007" fillId="0" borderId="1" xfId="0" applyFont="1" applyBorder="1" applyAlignment="1">
      <alignment horizontal="left" vertical="top"/>
    </xf>
    <xf numFmtId="0" fontId="1008" fillId="0" borderId="1" xfId="0" applyFont="1" applyBorder="1" applyAlignment="1">
      <alignment horizontal="left" vertical="top"/>
    </xf>
    <xf numFmtId="0" fontId="1009" fillId="0" borderId="1" xfId="0" applyFont="1" applyBorder="1" applyAlignment="1">
      <alignment horizontal="left" vertical="top"/>
    </xf>
    <xf numFmtId="0" fontId="1011" fillId="0" borderId="2" xfId="0" applyFont="1" applyBorder="1" applyAlignment="1">
      <alignment horizontal="center" vertical="top"/>
    </xf>
    <xf numFmtId="165" fontId="1012" fillId="0" borderId="0" xfId="0" applyNumberFormat="1" applyFont="1" applyAlignment="1">
      <alignment horizontal="center" vertical="top"/>
    </xf>
    <xf numFmtId="0" fontId="1013" fillId="0" borderId="0" xfId="0" applyFont="1" applyAlignment="1">
      <alignment horizontal="left" vertical="top"/>
    </xf>
    <xf numFmtId="167" fontId="1015" fillId="0" borderId="0" xfId="0" applyNumberFormat="1" applyFont="1" applyAlignment="1">
      <alignment horizontal="left" vertical="top"/>
    </xf>
    <xf numFmtId="164" fontId="1014" fillId="0" borderId="0" xfId="0" applyNumberFormat="1" applyFont="1" applyAlignment="1">
      <alignment horizontal="left" vertical="top"/>
    </xf>
    <xf numFmtId="0" fontId="1020" fillId="3" borderId="1" xfId="0" applyFont="1" applyFill="1" applyBorder="1" applyAlignment="1">
      <alignment horizontal="left"/>
    </xf>
    <xf numFmtId="0" fontId="1021" fillId="3" borderId="1" xfId="0" applyFont="1" applyFill="1" applyBorder="1" applyAlignment="1">
      <alignment horizontal="left"/>
    </xf>
    <xf numFmtId="0" fontId="1022" fillId="3" borderId="1" xfId="0" applyFont="1" applyFill="1" applyBorder="1" applyAlignment="1">
      <alignment horizontal="left"/>
    </xf>
    <xf numFmtId="0" fontId="1023" fillId="3" borderId="1" xfId="0" applyFont="1" applyFill="1" applyBorder="1" applyAlignment="1">
      <alignment horizontal="left"/>
    </xf>
    <xf numFmtId="0" fontId="1024" fillId="3" borderId="1" xfId="0" applyFont="1" applyFill="1" applyBorder="1" applyAlignment="1">
      <alignment horizontal="left"/>
    </xf>
    <xf numFmtId="0" fontId="1029" fillId="0" borderId="1" xfId="0" applyFont="1" applyBorder="1" applyAlignment="1">
      <alignment horizontal="left" vertical="top"/>
    </xf>
    <xf numFmtId="0" fontId="1030" fillId="0" borderId="1" xfId="0" applyFont="1" applyBorder="1" applyAlignment="1">
      <alignment horizontal="left" vertical="top"/>
    </xf>
    <xf numFmtId="0" fontId="1031" fillId="0" borderId="1" xfId="0" applyFont="1" applyBorder="1" applyAlignment="1">
      <alignment horizontal="left" vertical="top"/>
    </xf>
    <xf numFmtId="0" fontId="1032" fillId="0" borderId="1" xfId="0" applyFont="1" applyBorder="1" applyAlignment="1">
      <alignment horizontal="left" vertical="top"/>
    </xf>
    <xf numFmtId="0" fontId="1033" fillId="0" borderId="1" xfId="0" applyFont="1" applyBorder="1" applyAlignment="1">
      <alignment horizontal="left" vertical="top"/>
    </xf>
    <xf numFmtId="0" fontId="1039" fillId="0" borderId="1" xfId="0" applyFont="1" applyBorder="1" applyAlignment="1">
      <alignment horizontal="left" vertical="top"/>
    </xf>
    <xf numFmtId="0" fontId="1040" fillId="0" borderId="1" xfId="0" applyFont="1" applyBorder="1" applyAlignment="1">
      <alignment horizontal="left" vertical="top"/>
    </xf>
    <xf numFmtId="0" fontId="1041" fillId="0" borderId="1" xfId="0" applyFont="1" applyBorder="1" applyAlignment="1">
      <alignment horizontal="left" vertical="top"/>
    </xf>
    <xf numFmtId="0" fontId="1042" fillId="0" borderId="1" xfId="0" applyFont="1" applyBorder="1" applyAlignment="1">
      <alignment horizontal="left" vertical="top"/>
    </xf>
    <xf numFmtId="0" fontId="1043" fillId="0" borderId="1" xfId="0" applyFont="1" applyBorder="1" applyAlignment="1">
      <alignment horizontal="left" vertical="top"/>
    </xf>
    <xf numFmtId="0" fontId="1049" fillId="0" borderId="1" xfId="0" applyFont="1" applyBorder="1" applyAlignment="1">
      <alignment horizontal="left" vertical="top"/>
    </xf>
    <xf numFmtId="0" fontId="1050" fillId="0" borderId="1" xfId="0" applyFont="1" applyBorder="1" applyAlignment="1">
      <alignment horizontal="left" vertical="top"/>
    </xf>
    <xf numFmtId="0" fontId="1051" fillId="0" borderId="1" xfId="0" applyFont="1" applyBorder="1" applyAlignment="1">
      <alignment horizontal="left" vertical="top"/>
    </xf>
    <xf numFmtId="0" fontId="1052" fillId="0" borderId="1" xfId="0" applyFont="1" applyBorder="1" applyAlignment="1">
      <alignment horizontal="left" vertical="top"/>
    </xf>
    <xf numFmtId="0" fontId="1053" fillId="0" borderId="1" xfId="0" applyFont="1" applyBorder="1" applyAlignment="1">
      <alignment horizontal="left" vertical="top"/>
    </xf>
    <xf numFmtId="0" fontId="1059" fillId="0" borderId="1" xfId="0" applyFont="1" applyBorder="1" applyAlignment="1">
      <alignment horizontal="left" vertical="top"/>
    </xf>
    <xf numFmtId="0" fontId="1060" fillId="0" borderId="1" xfId="0" applyFont="1" applyBorder="1" applyAlignment="1">
      <alignment horizontal="left" vertical="top"/>
    </xf>
    <xf numFmtId="0" fontId="1061" fillId="0" borderId="1" xfId="0" applyFont="1" applyBorder="1" applyAlignment="1">
      <alignment horizontal="left" vertical="top"/>
    </xf>
    <xf numFmtId="0" fontId="1062" fillId="0" borderId="1" xfId="0" applyFont="1" applyBorder="1" applyAlignment="1">
      <alignment horizontal="left" vertical="top"/>
    </xf>
    <xf numFmtId="0" fontId="1063" fillId="0" borderId="1" xfId="0" applyFont="1" applyBorder="1" applyAlignment="1">
      <alignment horizontal="left" vertical="top"/>
    </xf>
    <xf numFmtId="0" fontId="1069" fillId="0" borderId="1" xfId="0" applyFont="1" applyBorder="1" applyAlignment="1">
      <alignment horizontal="left" vertical="top"/>
    </xf>
    <xf numFmtId="0" fontId="1070" fillId="0" borderId="1" xfId="0" applyFont="1" applyBorder="1" applyAlignment="1">
      <alignment horizontal="left" vertical="top"/>
    </xf>
    <xf numFmtId="0" fontId="1071" fillId="0" borderId="1" xfId="0" applyFont="1" applyBorder="1" applyAlignment="1">
      <alignment horizontal="left" vertical="top"/>
    </xf>
    <xf numFmtId="0" fontId="1072" fillId="0" borderId="1" xfId="0" applyFont="1" applyBorder="1" applyAlignment="1">
      <alignment horizontal="left" vertical="top"/>
    </xf>
    <xf numFmtId="0" fontId="1073" fillId="0" borderId="1" xfId="0" applyFont="1" applyBorder="1" applyAlignment="1">
      <alignment horizontal="left" vertical="top"/>
    </xf>
    <xf numFmtId="0" fontId="1079" fillId="0" borderId="1" xfId="0" applyFont="1" applyBorder="1" applyAlignment="1">
      <alignment horizontal="left" vertical="top"/>
    </xf>
    <xf numFmtId="0" fontId="1080" fillId="0" borderId="1" xfId="0" applyFont="1" applyBorder="1" applyAlignment="1">
      <alignment horizontal="left" vertical="top"/>
    </xf>
    <xf numFmtId="0" fontId="1081" fillId="0" borderId="1" xfId="0" applyFont="1" applyBorder="1" applyAlignment="1">
      <alignment horizontal="left" vertical="top"/>
    </xf>
    <xf numFmtId="0" fontId="1082" fillId="0" borderId="1" xfId="0" applyFont="1" applyBorder="1" applyAlignment="1">
      <alignment horizontal="left" vertical="top"/>
    </xf>
    <xf numFmtId="0" fontId="1083" fillId="0" borderId="1" xfId="0" applyFont="1" applyBorder="1" applyAlignment="1">
      <alignment horizontal="left" vertical="top"/>
    </xf>
    <xf numFmtId="0" fontId="1087" fillId="0" borderId="1" xfId="0" applyFont="1" applyBorder="1" applyAlignment="1">
      <alignment horizontal="left" vertical="top"/>
    </xf>
    <xf numFmtId="0" fontId="1088" fillId="0" borderId="1" xfId="0" applyFont="1" applyBorder="1" applyAlignment="1">
      <alignment horizontal="left" vertical="top"/>
    </xf>
    <xf numFmtId="0" fontId="1089" fillId="0" borderId="1" xfId="0" applyFont="1" applyBorder="1" applyAlignment="1">
      <alignment horizontal="left" vertical="top"/>
    </xf>
    <xf numFmtId="0" fontId="1092" fillId="0" borderId="1" xfId="0" applyFont="1" applyBorder="1" applyAlignment="1">
      <alignment horizontal="left" vertical="top"/>
    </xf>
    <xf numFmtId="0" fontId="1093" fillId="0" borderId="1" xfId="0" applyFont="1" applyBorder="1" applyAlignment="1">
      <alignment horizontal="left" vertical="top"/>
    </xf>
    <xf numFmtId="0" fontId="1094" fillId="0" borderId="1" xfId="0" applyFont="1" applyBorder="1" applyAlignment="1">
      <alignment horizontal="left" vertical="top"/>
    </xf>
    <xf numFmtId="0" fontId="1096" fillId="0" borderId="2" xfId="0" applyFont="1" applyBorder="1" applyAlignment="1">
      <alignment horizontal="center" vertical="top"/>
    </xf>
    <xf numFmtId="165" fontId="1097" fillId="0" borderId="0" xfId="0" applyNumberFormat="1" applyFont="1" applyAlignment="1">
      <alignment horizontal="center" vertical="top"/>
    </xf>
    <xf numFmtId="0" fontId="1098" fillId="0" borderId="0" xfId="0" applyFont="1" applyAlignment="1">
      <alignment horizontal="left" vertical="top"/>
    </xf>
    <xf numFmtId="167" fontId="1100" fillId="0" borderId="0" xfId="0" applyNumberFormat="1" applyFont="1" applyAlignment="1">
      <alignment horizontal="left" vertical="top"/>
    </xf>
    <xf numFmtId="164" fontId="1099" fillId="0" borderId="0" xfId="0" applyNumberFormat="1" applyFont="1" applyAlignment="1">
      <alignment horizontal="left" vertical="top"/>
    </xf>
    <xf numFmtId="0" fontId="1103" fillId="0" borderId="1" xfId="0" applyFont="1" applyBorder="1" applyAlignment="1">
      <alignment horizontal="left" vertical="top"/>
    </xf>
    <xf numFmtId="0" fontId="1104" fillId="0" borderId="1" xfId="0" applyFont="1" applyBorder="1" applyAlignment="1">
      <alignment horizontal="left" vertical="top"/>
    </xf>
    <xf numFmtId="0" fontId="1105" fillId="0" borderId="1" xfId="0" applyFont="1" applyBorder="1" applyAlignment="1">
      <alignment horizontal="left" vertical="top"/>
    </xf>
    <xf numFmtId="0" fontId="1106" fillId="0" borderId="1" xfId="0" applyFont="1" applyBorder="1" applyAlignment="1">
      <alignment horizontal="left" vertical="top"/>
    </xf>
    <xf numFmtId="0" fontId="1107" fillId="0" borderId="1" xfId="0" applyFont="1" applyBorder="1" applyAlignment="1">
      <alignment horizontal="left" vertical="top"/>
    </xf>
    <xf numFmtId="0" fontId="1108" fillId="0" borderId="1" xfId="0" applyFont="1" applyBorder="1" applyAlignment="1">
      <alignment horizontal="left" vertical="top"/>
    </xf>
    <xf numFmtId="0" fontId="1109" fillId="0" borderId="1" xfId="0" applyFont="1" applyBorder="1" applyAlignment="1">
      <alignment horizontal="left" vertical="top"/>
    </xf>
    <xf numFmtId="0" fontId="1112" fillId="0" borderId="1" xfId="0" applyFont="1" applyBorder="1" applyAlignment="1">
      <alignment horizontal="left" vertical="top"/>
    </xf>
    <xf numFmtId="0" fontId="1113" fillId="0" borderId="1" xfId="0" applyFont="1" applyBorder="1" applyAlignment="1">
      <alignment horizontal="left" vertical="top"/>
    </xf>
    <xf numFmtId="0" fontId="1114" fillId="0" borderId="1" xfId="0" applyFont="1" applyBorder="1" applyAlignment="1">
      <alignment horizontal="left" vertical="top"/>
    </xf>
    <xf numFmtId="0" fontId="1115" fillId="0" borderId="1" xfId="0" applyFont="1" applyBorder="1" applyAlignment="1">
      <alignment horizontal="left" vertical="top"/>
    </xf>
    <xf numFmtId="0" fontId="1116" fillId="0" borderId="1" xfId="0" applyFont="1" applyBorder="1" applyAlignment="1">
      <alignment horizontal="left" vertical="top"/>
    </xf>
    <xf numFmtId="0" fontId="1117" fillId="0" borderId="1" xfId="0" applyFont="1" applyBorder="1" applyAlignment="1">
      <alignment horizontal="left" vertical="top"/>
    </xf>
    <xf numFmtId="0" fontId="1118" fillId="0" borderId="1" xfId="0" applyFont="1" applyBorder="1" applyAlignment="1">
      <alignment horizontal="left" vertical="top"/>
    </xf>
    <xf numFmtId="0" fontId="1121" fillId="0" borderId="1" xfId="0" applyFont="1" applyBorder="1" applyAlignment="1">
      <alignment horizontal="left" vertical="top"/>
    </xf>
    <xf numFmtId="0" fontId="1122" fillId="0" borderId="1" xfId="0" applyFont="1" applyBorder="1" applyAlignment="1">
      <alignment horizontal="left" vertical="top"/>
    </xf>
    <xf numFmtId="0" fontId="1123" fillId="0" borderId="1" xfId="0" applyFont="1" applyBorder="1" applyAlignment="1">
      <alignment horizontal="left" vertical="top"/>
    </xf>
    <xf numFmtId="0" fontId="1124" fillId="0" borderId="1" xfId="0" applyFont="1" applyBorder="1" applyAlignment="1">
      <alignment horizontal="left" vertical="top"/>
    </xf>
    <xf numFmtId="0" fontId="1125" fillId="0" borderId="1" xfId="0" applyFont="1" applyBorder="1" applyAlignment="1">
      <alignment horizontal="left" vertical="top"/>
    </xf>
    <xf numFmtId="0" fontId="1126" fillId="0" borderId="1" xfId="0" applyFont="1" applyBorder="1" applyAlignment="1">
      <alignment horizontal="left" vertical="top"/>
    </xf>
    <xf numFmtId="0" fontId="1127" fillId="0" borderId="1" xfId="0" applyFont="1" applyBorder="1" applyAlignment="1">
      <alignment horizontal="left" vertical="top"/>
    </xf>
    <xf numFmtId="0" fontId="1130" fillId="0" borderId="1" xfId="0" applyFont="1" applyBorder="1" applyAlignment="1">
      <alignment horizontal="left" vertical="top"/>
    </xf>
    <xf numFmtId="0" fontId="1131" fillId="0" borderId="1" xfId="0" applyFont="1" applyBorder="1" applyAlignment="1">
      <alignment horizontal="left" vertical="top"/>
    </xf>
    <xf numFmtId="0" fontId="1132" fillId="0" borderId="1" xfId="0" applyFont="1" applyBorder="1" applyAlignment="1">
      <alignment horizontal="left" vertical="top"/>
    </xf>
    <xf numFmtId="0" fontId="1133" fillId="0" borderId="1" xfId="0" applyFont="1" applyBorder="1" applyAlignment="1">
      <alignment horizontal="left" vertical="top"/>
    </xf>
    <xf numFmtId="0" fontId="1134" fillId="0" borderId="1" xfId="0" applyFont="1" applyBorder="1" applyAlignment="1">
      <alignment horizontal="left" vertical="top"/>
    </xf>
    <xf numFmtId="0" fontId="1135" fillId="0" borderId="1" xfId="0" applyFont="1" applyBorder="1" applyAlignment="1">
      <alignment horizontal="left" vertical="top"/>
    </xf>
    <xf numFmtId="0" fontId="1136" fillId="0" borderId="1" xfId="0" applyFont="1" applyBorder="1" applyAlignment="1">
      <alignment horizontal="left" vertical="top"/>
    </xf>
    <xf numFmtId="0" fontId="1141" fillId="0" borderId="2" xfId="0" applyFont="1" applyBorder="1" applyAlignment="1">
      <alignment horizontal="center" vertical="top"/>
    </xf>
    <xf numFmtId="165" fontId="1142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C3" sqref="C3:I3"/>
    </sheetView>
  </sheetViews>
  <sheetFormatPr defaultRowHeight="15" x14ac:dyDescent="0.25"/>
  <sheetData>
    <row r="1" spans="1:9" x14ac:dyDescent="0.25">
      <c r="A1" s="918" t="s">
        <v>0</v>
      </c>
      <c r="B1" s="918"/>
      <c r="C1" s="918"/>
      <c r="D1" s="918"/>
      <c r="E1" s="918"/>
      <c r="F1" s="918"/>
      <c r="G1" s="918"/>
      <c r="H1" s="918"/>
      <c r="I1" s="918"/>
    </row>
    <row r="2" spans="1:9" x14ac:dyDescent="0.25">
      <c r="A2" s="918" t="s">
        <v>1</v>
      </c>
      <c r="B2" s="918"/>
      <c r="C2" s="918"/>
      <c r="D2" s="918"/>
      <c r="E2" s="918"/>
      <c r="F2" s="918"/>
      <c r="G2" s="918"/>
      <c r="H2" s="918"/>
      <c r="I2" s="918"/>
    </row>
    <row r="3" spans="1:9" x14ac:dyDescent="0.25">
      <c r="A3" s="918" t="s">
        <v>2</v>
      </c>
      <c r="B3" s="918"/>
      <c r="C3" s="919" t="s">
        <v>3</v>
      </c>
      <c r="D3" s="919"/>
      <c r="E3" s="919"/>
      <c r="F3" s="919"/>
      <c r="G3" s="919"/>
      <c r="H3" s="919"/>
      <c r="I3" s="919"/>
    </row>
    <row r="4" spans="1:9" x14ac:dyDescent="0.25">
      <c r="A4" s="918" t="s">
        <v>4</v>
      </c>
      <c r="B4" s="920"/>
      <c r="C4" s="919"/>
      <c r="D4" s="919"/>
      <c r="E4" s="919"/>
      <c r="F4" s="919"/>
      <c r="G4" s="919"/>
      <c r="H4" s="919"/>
      <c r="I4" s="919"/>
    </row>
    <row r="5" spans="1:9" x14ac:dyDescent="0.25">
      <c r="A5" s="918" t="s">
        <v>5</v>
      </c>
      <c r="B5" s="919"/>
      <c r="C5" s="919"/>
      <c r="D5" s="919"/>
      <c r="E5" s="919"/>
      <c r="F5" s="919"/>
      <c r="G5" s="919"/>
      <c r="H5" s="919"/>
      <c r="I5" s="919"/>
    </row>
    <row r="6" spans="1:9" x14ac:dyDescent="0.25">
      <c r="A6" s="918" t="s">
        <v>6</v>
      </c>
      <c r="B6" s="918"/>
      <c r="C6" s="918"/>
      <c r="D6" s="918"/>
      <c r="E6" s="918"/>
      <c r="F6" s="918"/>
      <c r="G6" s="918"/>
      <c r="H6" s="918"/>
      <c r="I6" s="918"/>
    </row>
    <row r="7" spans="1:9" x14ac:dyDescent="0.25">
      <c r="A7" s="918" t="s">
        <v>7</v>
      </c>
      <c r="B7" s="918"/>
      <c r="C7" s="919"/>
      <c r="D7" s="919"/>
      <c r="E7" s="919"/>
      <c r="F7" s="919"/>
      <c r="G7" s="919"/>
      <c r="H7" s="919"/>
      <c r="I7" s="919"/>
    </row>
    <row r="8" spans="1:9" x14ac:dyDescent="0.25">
      <c r="A8" s="918" t="s">
        <v>8</v>
      </c>
      <c r="B8" s="918"/>
      <c r="C8" s="921" t="s">
        <v>9</v>
      </c>
      <c r="D8" s="921"/>
      <c r="E8" s="921"/>
      <c r="F8" s="921"/>
      <c r="G8" s="921"/>
      <c r="H8" s="921"/>
      <c r="I8" s="921"/>
    </row>
    <row r="9" spans="1:9" x14ac:dyDescent="0.25">
      <c r="A9" s="918" t="s">
        <v>10</v>
      </c>
      <c r="B9" s="918"/>
      <c r="C9" s="922" t="s">
        <v>9</v>
      </c>
      <c r="D9" s="922"/>
      <c r="E9" s="922"/>
      <c r="F9" s="922"/>
      <c r="G9" s="922"/>
      <c r="H9" s="922"/>
      <c r="I9" s="922"/>
    </row>
    <row r="10" spans="1:9" x14ac:dyDescent="0.25">
      <c r="A10" s="918" t="s">
        <v>11</v>
      </c>
      <c r="B10" s="918"/>
      <c r="C10" s="919"/>
      <c r="D10" s="919"/>
      <c r="E10" s="919"/>
      <c r="F10" s="919"/>
      <c r="G10" s="919"/>
      <c r="H10" s="919"/>
      <c r="I10" s="919"/>
    </row>
    <row r="11" spans="1:9" x14ac:dyDescent="0.25">
      <c r="A11" s="918" t="s">
        <v>12</v>
      </c>
      <c r="B11" s="918"/>
      <c r="C11" s="919"/>
      <c r="D11" s="919"/>
      <c r="E11" s="919"/>
      <c r="F11" s="919"/>
      <c r="G11" s="919"/>
      <c r="H11" s="919"/>
      <c r="I11" s="919"/>
    </row>
    <row r="12" spans="1:9" x14ac:dyDescent="0.25">
      <c r="A12" s="918" t="s">
        <v>13</v>
      </c>
      <c r="B12" s="918"/>
      <c r="C12" s="923"/>
      <c r="D12" s="923"/>
      <c r="E12" s="923"/>
      <c r="F12" s="923"/>
      <c r="G12" s="923"/>
      <c r="H12" s="923"/>
      <c r="I12" s="923"/>
    </row>
    <row r="13" spans="1:9" x14ac:dyDescent="0.25">
      <c r="A13" s="918" t="s">
        <v>14</v>
      </c>
      <c r="B13" s="918"/>
      <c r="C13" s="919"/>
      <c r="D13" s="919"/>
      <c r="E13" s="919"/>
      <c r="F13" s="919"/>
      <c r="G13" s="919"/>
      <c r="H13" s="919"/>
      <c r="I13" s="919"/>
    </row>
    <row r="14" spans="1:9" x14ac:dyDescent="0.25">
      <c r="A14" s="918" t="s">
        <v>15</v>
      </c>
      <c r="B14" s="918"/>
      <c r="C14" s="919"/>
      <c r="D14" s="919"/>
      <c r="E14" s="919"/>
      <c r="F14" s="919"/>
      <c r="G14" s="919"/>
      <c r="H14" s="919"/>
      <c r="I14" s="919"/>
    </row>
    <row r="15" spans="1:9" x14ac:dyDescent="0.25">
      <c r="A15" s="918"/>
      <c r="B15" s="918"/>
      <c r="C15" s="918"/>
      <c r="D15" s="918"/>
      <c r="E15" s="918"/>
      <c r="F15" s="918"/>
      <c r="G15" s="918"/>
      <c r="H15" s="918"/>
      <c r="I15" s="918"/>
    </row>
    <row r="16" spans="1:9" x14ac:dyDescent="0.25">
      <c r="A16" s="918"/>
      <c r="B16" s="918"/>
      <c r="C16" s="918"/>
      <c r="D16" s="918"/>
      <c r="E16" s="918"/>
      <c r="F16" s="918"/>
      <c r="G16" s="918"/>
      <c r="H16" s="918"/>
      <c r="I16" s="918"/>
    </row>
    <row r="17" spans="1:9" x14ac:dyDescent="0.25">
      <c r="A17" s="918"/>
      <c r="B17" s="918"/>
      <c r="C17" s="918"/>
      <c r="D17" s="918"/>
      <c r="E17" s="918"/>
      <c r="F17" s="918"/>
      <c r="G17" s="918"/>
      <c r="H17" s="918"/>
      <c r="I17" s="918"/>
    </row>
    <row r="20" spans="1:9" x14ac:dyDescent="0.25">
      <c r="A20" s="924" t="s">
        <v>16</v>
      </c>
      <c r="B20" s="918"/>
      <c r="C20" s="918"/>
      <c r="D20" s="918"/>
      <c r="E20" s="918"/>
      <c r="F20" s="918"/>
      <c r="G20" s="918"/>
      <c r="H20" s="918"/>
      <c r="I20" s="918"/>
    </row>
    <row r="21" spans="1:9" x14ac:dyDescent="0.25">
      <c r="A21" s="924" t="s">
        <v>17</v>
      </c>
      <c r="B21" s="918"/>
      <c r="C21" s="918"/>
      <c r="D21" s="918"/>
      <c r="E21" s="918"/>
      <c r="F21" s="918"/>
      <c r="G21" s="918"/>
      <c r="H21" s="918"/>
      <c r="I21" s="918"/>
    </row>
    <row r="22" spans="1:9" x14ac:dyDescent="0.25">
      <c r="A22" s="918" t="s">
        <v>18</v>
      </c>
      <c r="B22" s="918"/>
      <c r="C22" s="918"/>
      <c r="D22" s="918"/>
      <c r="E22" s="918"/>
      <c r="F22" s="918"/>
      <c r="G22" s="918"/>
      <c r="H22" s="918"/>
      <c r="I22" s="918"/>
    </row>
    <row r="23" spans="1:9" x14ac:dyDescent="0.25">
      <c r="A23" s="918" t="s">
        <v>19</v>
      </c>
      <c r="B23" s="918"/>
      <c r="C23" s="918"/>
      <c r="D23" s="918"/>
      <c r="E23" s="918"/>
      <c r="F23" s="918"/>
      <c r="G23" s="918"/>
      <c r="H23" s="918"/>
      <c r="I23" s="918"/>
    </row>
    <row r="24" spans="1:9" ht="50.1" customHeight="1" x14ac:dyDescent="0.25">
      <c r="A24" s="918" t="s">
        <v>20</v>
      </c>
      <c r="B24" s="918"/>
      <c r="C24" s="918"/>
      <c r="D24" s="918"/>
      <c r="E24" s="918"/>
      <c r="F24" s="918"/>
      <c r="G24" s="918"/>
      <c r="H24" s="918"/>
      <c r="I24" s="918"/>
    </row>
  </sheetData>
  <sheetProtection password="BF59" sheet="1" objects="1" scenarios="1" selectLockedCells="1"/>
  <mergeCells count="31">
    <mergeCell ref="A22:I22"/>
    <mergeCell ref="A23:I23"/>
    <mergeCell ref="A24:I24"/>
    <mergeCell ref="A14:B14"/>
    <mergeCell ref="C14:I14"/>
    <mergeCell ref="A15:I17"/>
    <mergeCell ref="A20:I20"/>
    <mergeCell ref="A21:I21"/>
    <mergeCell ref="A11:B11"/>
    <mergeCell ref="C11:I11"/>
    <mergeCell ref="A12:B12"/>
    <mergeCell ref="C12:I12"/>
    <mergeCell ref="A13:B13"/>
    <mergeCell ref="C13:I13"/>
    <mergeCell ref="A8:B8"/>
    <mergeCell ref="C8:I8"/>
    <mergeCell ref="A9:B9"/>
    <mergeCell ref="C9:I9"/>
    <mergeCell ref="A10:B10"/>
    <mergeCell ref="C10:I10"/>
    <mergeCell ref="A5:B5"/>
    <mergeCell ref="C5:I5"/>
    <mergeCell ref="A6:I6"/>
    <mergeCell ref="A7:B7"/>
    <mergeCell ref="C7:I7"/>
    <mergeCell ref="A1:I1"/>
    <mergeCell ref="A2:I2"/>
    <mergeCell ref="A3:B3"/>
    <mergeCell ref="C3:I3"/>
    <mergeCell ref="A4:B4"/>
    <mergeCell ref="C4:I4"/>
  </mergeCells>
  <pageMargins left="0.5" right="0.5" top="0.75" bottom="0.75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9"/>
  <sheetViews>
    <sheetView workbookViewId="0"/>
  </sheetViews>
  <sheetFormatPr defaultRowHeight="15" x14ac:dyDescent="0.25"/>
  <cols>
    <col min="1" max="1" width="8" customWidth="1"/>
    <col min="2" max="2" width="30" customWidth="1"/>
    <col min="3" max="3" width="10" customWidth="1"/>
    <col min="4" max="4" width="12" customWidth="1"/>
    <col min="5" max="5" width="10" customWidth="1"/>
    <col min="6" max="6" width="13" customWidth="1"/>
    <col min="7" max="12" width="10" customWidth="1"/>
    <col min="13" max="15" width="12" customWidth="1"/>
  </cols>
  <sheetData>
    <row r="1" spans="1:16" x14ac:dyDescent="0.25">
      <c r="A1" s="1" t="s">
        <v>0</v>
      </c>
    </row>
    <row r="2" spans="1:16" x14ac:dyDescent="0.25">
      <c r="A2" s="1" t="s">
        <v>21</v>
      </c>
    </row>
    <row r="3" spans="1:16" x14ac:dyDescent="0.25">
      <c r="A3" s="1" t="s">
        <v>22</v>
      </c>
      <c r="B3" s="2" t="str">
        <f>DADOS!C3</f>
        <v>07/05/2026</v>
      </c>
    </row>
    <row r="4" spans="1:16" x14ac:dyDescent="0.25">
      <c r="A4" s="1" t="s">
        <v>23</v>
      </c>
      <c r="B4" s="925">
        <f>DADOS!C7</f>
        <v>0</v>
      </c>
      <c r="C4" s="920"/>
      <c r="D4" s="920"/>
      <c r="E4" s="920"/>
      <c r="F4" s="920"/>
      <c r="G4" s="1" t="s">
        <v>24</v>
      </c>
      <c r="H4" s="926" t="str">
        <f>DADOS!C9</f>
        <v/>
      </c>
      <c r="I4" s="920"/>
    </row>
    <row r="5" spans="1:16" x14ac:dyDescent="0.25">
      <c r="A5" s="1" t="s">
        <v>25</v>
      </c>
      <c r="B5" s="927" t="str">
        <f>DADOS!C8</f>
        <v/>
      </c>
      <c r="C5" s="925" t="s">
        <v>9</v>
      </c>
      <c r="D5" s="1" t="s">
        <v>26</v>
      </c>
      <c r="E5" s="925">
        <f>DADOS!C13</f>
        <v>0</v>
      </c>
      <c r="F5" s="925" t="s">
        <v>9</v>
      </c>
      <c r="G5" s="925" t="s">
        <v>9</v>
      </c>
      <c r="H5" s="1" t="s">
        <v>27</v>
      </c>
      <c r="I5" s="1">
        <f>DADOS!C14</f>
        <v>0</v>
      </c>
    </row>
    <row r="7" spans="1:16" x14ac:dyDescent="0.25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  <c r="M7" s="3" t="s">
        <v>40</v>
      </c>
      <c r="N7" s="3" t="s">
        <v>41</v>
      </c>
      <c r="O7" s="3" t="s">
        <v>42</v>
      </c>
    </row>
    <row r="8" spans="1:16" x14ac:dyDescent="0.25">
      <c r="A8" s="4" t="s">
        <v>43</v>
      </c>
      <c r="B8" s="928" t="s">
        <v>44</v>
      </c>
      <c r="C8" s="929"/>
      <c r="D8" s="930"/>
      <c r="E8" s="931"/>
      <c r="F8" s="932"/>
      <c r="G8" s="933"/>
      <c r="H8" s="934"/>
      <c r="I8" s="935"/>
      <c r="J8" s="936"/>
      <c r="K8" s="937"/>
      <c r="L8" s="938"/>
      <c r="M8" s="5">
        <f>SUM(M9:M9)</f>
        <v>0</v>
      </c>
      <c r="N8" s="6">
        <f>SUM(N9:N9)</f>
        <v>0</v>
      </c>
      <c r="O8" s="7">
        <f>SUM(O9:O9)</f>
        <v>0</v>
      </c>
      <c r="P8" s="8" t="s">
        <v>45</v>
      </c>
    </row>
    <row r="9" spans="1:16" ht="67.5" x14ac:dyDescent="0.25">
      <c r="A9" s="9" t="s">
        <v>46</v>
      </c>
      <c r="B9" s="10" t="s">
        <v>47</v>
      </c>
      <c r="C9" s="11" t="s">
        <v>48</v>
      </c>
      <c r="D9" s="12">
        <v>3</v>
      </c>
      <c r="E9" s="13">
        <v>518.59</v>
      </c>
      <c r="F9" s="14">
        <v>19.690000000000001</v>
      </c>
      <c r="G9" s="15">
        <v>620.70000000000005</v>
      </c>
      <c r="H9" s="16"/>
      <c r="I9" s="17">
        <f>ROUND('BDI Principal'!D14,2)</f>
        <v>19.690000000000001</v>
      </c>
      <c r="J9" s="18">
        <f>ROUND((ROUND(H9,2)*I9/100)+ROUND(H9,2),2)</f>
        <v>0</v>
      </c>
      <c r="K9" s="19"/>
      <c r="L9" s="20">
        <f>J9-K9</f>
        <v>0</v>
      </c>
      <c r="M9" s="21">
        <f>ROUND(K9*D9,2)</f>
        <v>0</v>
      </c>
      <c r="N9" s="22">
        <f>O9-M9</f>
        <v>0</v>
      </c>
      <c r="O9" s="23">
        <f>ROUND(D9*J9,2)</f>
        <v>0</v>
      </c>
      <c r="P9" s="24" t="s">
        <v>28</v>
      </c>
    </row>
    <row r="10" spans="1:16" x14ac:dyDescent="0.25">
      <c r="A10" s="25" t="s">
        <v>49</v>
      </c>
      <c r="B10" s="939" t="s">
        <v>50</v>
      </c>
      <c r="C10" s="940"/>
      <c r="D10" s="941"/>
      <c r="E10" s="942"/>
      <c r="F10" s="943"/>
      <c r="G10" s="944"/>
      <c r="H10" s="945"/>
      <c r="I10" s="946"/>
      <c r="J10" s="947"/>
      <c r="K10" s="948"/>
      <c r="L10" s="949"/>
      <c r="M10" s="26">
        <f>SUM(M11:M30)</f>
        <v>0</v>
      </c>
      <c r="N10" s="27">
        <f>SUM(N11:N30)</f>
        <v>0</v>
      </c>
      <c r="O10" s="28">
        <f>SUM(O11:O30)</f>
        <v>0</v>
      </c>
      <c r="P10" s="29" t="s">
        <v>45</v>
      </c>
    </row>
    <row r="11" spans="1:16" ht="45" x14ac:dyDescent="0.25">
      <c r="A11" s="30" t="s">
        <v>51</v>
      </c>
      <c r="B11" s="31" t="s">
        <v>52</v>
      </c>
      <c r="C11" s="32" t="s">
        <v>48</v>
      </c>
      <c r="D11" s="33">
        <v>2225.2199999999998</v>
      </c>
      <c r="E11" s="34">
        <v>0.42</v>
      </c>
      <c r="F11" s="35">
        <v>19.690000000000001</v>
      </c>
      <c r="G11" s="36">
        <v>0.5</v>
      </c>
      <c r="H11" s="37"/>
      <c r="I11" s="38">
        <f>ROUND('BDI Principal'!D14,2)</f>
        <v>19.690000000000001</v>
      </c>
      <c r="J11" s="39">
        <f t="shared" ref="J11:J30" si="0">ROUND((ROUND(H11,2)*I11/100)+ROUND(H11,2),2)</f>
        <v>0</v>
      </c>
      <c r="K11" s="40"/>
      <c r="L11" s="41">
        <f t="shared" ref="L11:L30" si="1">J11-K11</f>
        <v>0</v>
      </c>
      <c r="M11" s="42">
        <f t="shared" ref="M11:M30" si="2">ROUND(K11*D11,2)</f>
        <v>0</v>
      </c>
      <c r="N11" s="43">
        <f t="shared" ref="N11:N30" si="3">O11-M11</f>
        <v>0</v>
      </c>
      <c r="O11" s="44">
        <f t="shared" ref="O11:O30" si="4">ROUND(D11*J11,2)</f>
        <v>0</v>
      </c>
      <c r="P11" s="45" t="s">
        <v>28</v>
      </c>
    </row>
    <row r="12" spans="1:16" ht="22.5" x14ac:dyDescent="0.25">
      <c r="A12" s="46" t="s">
        <v>53</v>
      </c>
      <c r="B12" s="47" t="s">
        <v>54</v>
      </c>
      <c r="C12" s="48" t="s">
        <v>55</v>
      </c>
      <c r="D12" s="49">
        <v>1</v>
      </c>
      <c r="E12" s="50">
        <v>137.9</v>
      </c>
      <c r="F12" s="51">
        <v>19.690000000000001</v>
      </c>
      <c r="G12" s="52">
        <v>165.05</v>
      </c>
      <c r="H12" s="53"/>
      <c r="I12" s="54">
        <f>ROUND('BDI Principal'!D14,2)</f>
        <v>19.690000000000001</v>
      </c>
      <c r="J12" s="55">
        <f t="shared" si="0"/>
        <v>0</v>
      </c>
      <c r="K12" s="56"/>
      <c r="L12" s="57">
        <f t="shared" si="1"/>
        <v>0</v>
      </c>
      <c r="M12" s="58">
        <f t="shared" si="2"/>
        <v>0</v>
      </c>
      <c r="N12" s="59">
        <f t="shared" si="3"/>
        <v>0</v>
      </c>
      <c r="O12" s="60">
        <f t="shared" si="4"/>
        <v>0</v>
      </c>
      <c r="P12" s="61" t="s">
        <v>28</v>
      </c>
    </row>
    <row r="13" spans="1:16" ht="45" x14ac:dyDescent="0.25">
      <c r="A13" s="62" t="s">
        <v>56</v>
      </c>
      <c r="B13" s="63" t="s">
        <v>57</v>
      </c>
      <c r="C13" s="64" t="s">
        <v>48</v>
      </c>
      <c r="D13" s="65">
        <v>59.35</v>
      </c>
      <c r="E13" s="66">
        <v>0.69</v>
      </c>
      <c r="F13" s="67">
        <v>19.690000000000001</v>
      </c>
      <c r="G13" s="68">
        <v>0.83</v>
      </c>
      <c r="H13" s="69"/>
      <c r="I13" s="70">
        <f>ROUND('BDI Principal'!D14,2)</f>
        <v>19.690000000000001</v>
      </c>
      <c r="J13" s="71">
        <f t="shared" si="0"/>
        <v>0</v>
      </c>
      <c r="K13" s="72"/>
      <c r="L13" s="73">
        <f t="shared" si="1"/>
        <v>0</v>
      </c>
      <c r="M13" s="74">
        <f t="shared" si="2"/>
        <v>0</v>
      </c>
      <c r="N13" s="75">
        <f t="shared" si="3"/>
        <v>0</v>
      </c>
      <c r="O13" s="76">
        <f t="shared" si="4"/>
        <v>0</v>
      </c>
      <c r="P13" s="77" t="s">
        <v>28</v>
      </c>
    </row>
    <row r="14" spans="1:16" ht="45" x14ac:dyDescent="0.25">
      <c r="A14" s="78" t="s">
        <v>58</v>
      </c>
      <c r="B14" s="79" t="s">
        <v>59</v>
      </c>
      <c r="C14" s="80" t="s">
        <v>60</v>
      </c>
      <c r="D14" s="81">
        <v>9.86</v>
      </c>
      <c r="E14" s="82">
        <v>54.44</v>
      </c>
      <c r="F14" s="83">
        <v>19.690000000000001</v>
      </c>
      <c r="G14" s="84">
        <v>65.16</v>
      </c>
      <c r="H14" s="85"/>
      <c r="I14" s="86">
        <f>ROUND('BDI Principal'!D14,2)</f>
        <v>19.690000000000001</v>
      </c>
      <c r="J14" s="87">
        <f t="shared" si="0"/>
        <v>0</v>
      </c>
      <c r="K14" s="88"/>
      <c r="L14" s="89">
        <f t="shared" si="1"/>
        <v>0</v>
      </c>
      <c r="M14" s="90">
        <f t="shared" si="2"/>
        <v>0</v>
      </c>
      <c r="N14" s="91">
        <f t="shared" si="3"/>
        <v>0</v>
      </c>
      <c r="O14" s="92">
        <f t="shared" si="4"/>
        <v>0</v>
      </c>
      <c r="P14" s="93" t="s">
        <v>28</v>
      </c>
    </row>
    <row r="15" spans="1:16" ht="33.75" x14ac:dyDescent="0.25">
      <c r="A15" s="94" t="s">
        <v>61</v>
      </c>
      <c r="B15" s="95" t="s">
        <v>62</v>
      </c>
      <c r="C15" s="96" t="s">
        <v>48</v>
      </c>
      <c r="D15" s="97">
        <v>67.64</v>
      </c>
      <c r="E15" s="98">
        <v>8.1300000000000008</v>
      </c>
      <c r="F15" s="99">
        <v>19.690000000000001</v>
      </c>
      <c r="G15" s="100">
        <v>9.73</v>
      </c>
      <c r="H15" s="101"/>
      <c r="I15" s="102">
        <f>ROUND('BDI Principal'!D14,2)</f>
        <v>19.690000000000001</v>
      </c>
      <c r="J15" s="103">
        <f t="shared" si="0"/>
        <v>0</v>
      </c>
      <c r="K15" s="104"/>
      <c r="L15" s="105">
        <f t="shared" si="1"/>
        <v>0</v>
      </c>
      <c r="M15" s="106">
        <f t="shared" si="2"/>
        <v>0</v>
      </c>
      <c r="N15" s="107">
        <f t="shared" si="3"/>
        <v>0</v>
      </c>
      <c r="O15" s="108">
        <f t="shared" si="4"/>
        <v>0</v>
      </c>
      <c r="P15" s="109" t="s">
        <v>28</v>
      </c>
    </row>
    <row r="16" spans="1:16" ht="22.5" x14ac:dyDescent="0.25">
      <c r="A16" s="110" t="s">
        <v>63</v>
      </c>
      <c r="B16" s="111" t="s">
        <v>64</v>
      </c>
      <c r="C16" s="112" t="s">
        <v>65</v>
      </c>
      <c r="D16" s="113">
        <v>19.86</v>
      </c>
      <c r="E16" s="114">
        <v>0.75</v>
      </c>
      <c r="F16" s="115">
        <v>15</v>
      </c>
      <c r="G16" s="116">
        <v>0.86</v>
      </c>
      <c r="H16" s="117"/>
      <c r="I16" s="118">
        <f>'BDI Diferenciado'!D14</f>
        <v>15</v>
      </c>
      <c r="J16" s="119">
        <f t="shared" si="0"/>
        <v>0</v>
      </c>
      <c r="K16" s="120"/>
      <c r="L16" s="121">
        <f t="shared" si="1"/>
        <v>0</v>
      </c>
      <c r="M16" s="122">
        <f t="shared" si="2"/>
        <v>0</v>
      </c>
      <c r="N16" s="123">
        <f t="shared" si="3"/>
        <v>0</v>
      </c>
      <c r="O16" s="124">
        <f t="shared" si="4"/>
        <v>0</v>
      </c>
      <c r="P16" s="125" t="s">
        <v>28</v>
      </c>
    </row>
    <row r="17" spans="1:16" ht="33.75" x14ac:dyDescent="0.25">
      <c r="A17" s="126" t="s">
        <v>66</v>
      </c>
      <c r="B17" s="127" t="s">
        <v>67</v>
      </c>
      <c r="C17" s="128" t="s">
        <v>55</v>
      </c>
      <c r="D17" s="129">
        <v>10</v>
      </c>
      <c r="E17" s="130">
        <v>229.33</v>
      </c>
      <c r="F17" s="131">
        <v>19.690000000000001</v>
      </c>
      <c r="G17" s="132">
        <v>274.49</v>
      </c>
      <c r="H17" s="133"/>
      <c r="I17" s="134">
        <f>ROUND('BDI Principal'!D14,2)</f>
        <v>19.690000000000001</v>
      </c>
      <c r="J17" s="135">
        <f t="shared" si="0"/>
        <v>0</v>
      </c>
      <c r="K17" s="136"/>
      <c r="L17" s="137">
        <f t="shared" si="1"/>
        <v>0</v>
      </c>
      <c r="M17" s="138">
        <f t="shared" si="2"/>
        <v>0</v>
      </c>
      <c r="N17" s="139">
        <f t="shared" si="3"/>
        <v>0</v>
      </c>
      <c r="O17" s="140">
        <f t="shared" si="4"/>
        <v>0</v>
      </c>
      <c r="P17" s="141" t="s">
        <v>28</v>
      </c>
    </row>
    <row r="18" spans="1:16" ht="56.25" x14ac:dyDescent="0.25">
      <c r="A18" s="142" t="s">
        <v>68</v>
      </c>
      <c r="B18" s="143" t="s">
        <v>69</v>
      </c>
      <c r="C18" s="144" t="s">
        <v>70</v>
      </c>
      <c r="D18" s="145">
        <v>214.8</v>
      </c>
      <c r="E18" s="146">
        <v>6.46</v>
      </c>
      <c r="F18" s="147">
        <v>19.690000000000001</v>
      </c>
      <c r="G18" s="148">
        <v>7.73</v>
      </c>
      <c r="H18" s="149"/>
      <c r="I18" s="150">
        <f>ROUND('BDI Principal'!D14,2)</f>
        <v>19.690000000000001</v>
      </c>
      <c r="J18" s="151">
        <f t="shared" si="0"/>
        <v>0</v>
      </c>
      <c r="K18" s="152"/>
      <c r="L18" s="153">
        <f t="shared" si="1"/>
        <v>0</v>
      </c>
      <c r="M18" s="154">
        <f t="shared" si="2"/>
        <v>0</v>
      </c>
      <c r="N18" s="155">
        <f t="shared" si="3"/>
        <v>0</v>
      </c>
      <c r="O18" s="156">
        <f t="shared" si="4"/>
        <v>0</v>
      </c>
      <c r="P18" s="157" t="s">
        <v>28</v>
      </c>
    </row>
    <row r="19" spans="1:16" ht="22.5" x14ac:dyDescent="0.25">
      <c r="A19" s="158" t="s">
        <v>71</v>
      </c>
      <c r="B19" s="159" t="s">
        <v>64</v>
      </c>
      <c r="C19" s="160" t="s">
        <v>65</v>
      </c>
      <c r="D19" s="161">
        <v>322.2</v>
      </c>
      <c r="E19" s="162">
        <v>0.75</v>
      </c>
      <c r="F19" s="163">
        <v>15</v>
      </c>
      <c r="G19" s="164">
        <v>0.86</v>
      </c>
      <c r="H19" s="165"/>
      <c r="I19" s="166">
        <f>'BDI Diferenciado'!D14</f>
        <v>15</v>
      </c>
      <c r="J19" s="167">
        <f t="shared" si="0"/>
        <v>0</v>
      </c>
      <c r="K19" s="168"/>
      <c r="L19" s="169">
        <f t="shared" si="1"/>
        <v>0</v>
      </c>
      <c r="M19" s="170">
        <f t="shared" si="2"/>
        <v>0</v>
      </c>
      <c r="N19" s="171">
        <f t="shared" si="3"/>
        <v>0</v>
      </c>
      <c r="O19" s="172">
        <f t="shared" si="4"/>
        <v>0</v>
      </c>
      <c r="P19" s="173" t="s">
        <v>28</v>
      </c>
    </row>
    <row r="20" spans="1:16" ht="67.5" x14ac:dyDescent="0.25">
      <c r="A20" s="174" t="s">
        <v>72</v>
      </c>
      <c r="B20" s="175" t="s">
        <v>73</v>
      </c>
      <c r="C20" s="176" t="s">
        <v>70</v>
      </c>
      <c r="D20" s="177">
        <v>21.48</v>
      </c>
      <c r="E20" s="178">
        <v>235.59</v>
      </c>
      <c r="F20" s="179">
        <v>19.690000000000001</v>
      </c>
      <c r="G20" s="180">
        <v>281.98</v>
      </c>
      <c r="H20" s="181"/>
      <c r="I20" s="182">
        <f>ROUND('BDI Principal'!D14,2)</f>
        <v>19.690000000000001</v>
      </c>
      <c r="J20" s="183">
        <f t="shared" si="0"/>
        <v>0</v>
      </c>
      <c r="K20" s="184"/>
      <c r="L20" s="185">
        <f t="shared" si="1"/>
        <v>0</v>
      </c>
      <c r="M20" s="186">
        <f t="shared" si="2"/>
        <v>0</v>
      </c>
      <c r="N20" s="187">
        <f t="shared" si="3"/>
        <v>0</v>
      </c>
      <c r="O20" s="188">
        <f t="shared" si="4"/>
        <v>0</v>
      </c>
      <c r="P20" s="189" t="s">
        <v>28</v>
      </c>
    </row>
    <row r="21" spans="1:16" ht="67.5" x14ac:dyDescent="0.25">
      <c r="A21" s="190" t="s">
        <v>74</v>
      </c>
      <c r="B21" s="191" t="s">
        <v>75</v>
      </c>
      <c r="C21" s="192" t="s">
        <v>76</v>
      </c>
      <c r="D21" s="193">
        <v>300</v>
      </c>
      <c r="E21" s="194">
        <v>167.9</v>
      </c>
      <c r="F21" s="195">
        <v>19.690000000000001</v>
      </c>
      <c r="G21" s="196">
        <v>200.96</v>
      </c>
      <c r="H21" s="197"/>
      <c r="I21" s="198">
        <f>ROUND('BDI Principal'!D14,2)</f>
        <v>19.690000000000001</v>
      </c>
      <c r="J21" s="199">
        <f t="shared" si="0"/>
        <v>0</v>
      </c>
      <c r="K21" s="200"/>
      <c r="L21" s="201">
        <f t="shared" si="1"/>
        <v>0</v>
      </c>
      <c r="M21" s="202">
        <f t="shared" si="2"/>
        <v>0</v>
      </c>
      <c r="N21" s="203">
        <f t="shared" si="3"/>
        <v>0</v>
      </c>
      <c r="O21" s="204">
        <f t="shared" si="4"/>
        <v>0</v>
      </c>
      <c r="P21" s="205" t="s">
        <v>28</v>
      </c>
    </row>
    <row r="22" spans="1:16" ht="67.5" x14ac:dyDescent="0.25">
      <c r="A22" s="206" t="s">
        <v>77</v>
      </c>
      <c r="B22" s="207" t="s">
        <v>78</v>
      </c>
      <c r="C22" s="208" t="s">
        <v>76</v>
      </c>
      <c r="D22" s="209">
        <v>8</v>
      </c>
      <c r="E22" s="210">
        <v>124.2</v>
      </c>
      <c r="F22" s="211">
        <v>19.690000000000001</v>
      </c>
      <c r="G22" s="212">
        <v>148.65</v>
      </c>
      <c r="H22" s="213"/>
      <c r="I22" s="214">
        <f>ROUND('BDI Principal'!D14,2)</f>
        <v>19.690000000000001</v>
      </c>
      <c r="J22" s="215">
        <f t="shared" si="0"/>
        <v>0</v>
      </c>
      <c r="K22" s="216"/>
      <c r="L22" s="217">
        <f t="shared" si="1"/>
        <v>0</v>
      </c>
      <c r="M22" s="218">
        <f t="shared" si="2"/>
        <v>0</v>
      </c>
      <c r="N22" s="219">
        <f t="shared" si="3"/>
        <v>0</v>
      </c>
      <c r="O22" s="220">
        <f t="shared" si="4"/>
        <v>0</v>
      </c>
      <c r="P22" s="221" t="s">
        <v>28</v>
      </c>
    </row>
    <row r="23" spans="1:16" ht="45" x14ac:dyDescent="0.25">
      <c r="A23" s="222" t="s">
        <v>79</v>
      </c>
      <c r="B23" s="223" t="s">
        <v>80</v>
      </c>
      <c r="C23" s="224" t="s">
        <v>60</v>
      </c>
      <c r="D23" s="225">
        <v>300.67200000000003</v>
      </c>
      <c r="E23" s="226">
        <v>11.57</v>
      </c>
      <c r="F23" s="227">
        <v>19.690000000000001</v>
      </c>
      <c r="G23" s="228">
        <v>13.85</v>
      </c>
      <c r="H23" s="229"/>
      <c r="I23" s="230">
        <f>ROUND('BDI Principal'!D14,2)</f>
        <v>19.690000000000001</v>
      </c>
      <c r="J23" s="231">
        <f t="shared" si="0"/>
        <v>0</v>
      </c>
      <c r="K23" s="232"/>
      <c r="L23" s="233">
        <f t="shared" si="1"/>
        <v>0</v>
      </c>
      <c r="M23" s="234">
        <f t="shared" si="2"/>
        <v>0</v>
      </c>
      <c r="N23" s="235">
        <f t="shared" si="3"/>
        <v>0</v>
      </c>
      <c r="O23" s="236">
        <f t="shared" si="4"/>
        <v>0</v>
      </c>
      <c r="P23" s="237" t="s">
        <v>28</v>
      </c>
    </row>
    <row r="24" spans="1:16" ht="22.5" x14ac:dyDescent="0.25">
      <c r="A24" s="238" t="s">
        <v>81</v>
      </c>
      <c r="B24" s="239" t="s">
        <v>64</v>
      </c>
      <c r="C24" s="240" t="s">
        <v>65</v>
      </c>
      <c r="D24" s="241">
        <v>451.01</v>
      </c>
      <c r="E24" s="242">
        <v>0.75</v>
      </c>
      <c r="F24" s="243">
        <v>15</v>
      </c>
      <c r="G24" s="244">
        <v>0.86</v>
      </c>
      <c r="H24" s="245"/>
      <c r="I24" s="246">
        <f>'BDI Diferenciado'!D14</f>
        <v>15</v>
      </c>
      <c r="J24" s="247">
        <f t="shared" si="0"/>
        <v>0</v>
      </c>
      <c r="K24" s="248"/>
      <c r="L24" s="249">
        <f t="shared" si="1"/>
        <v>0</v>
      </c>
      <c r="M24" s="250">
        <f t="shared" si="2"/>
        <v>0</v>
      </c>
      <c r="N24" s="251">
        <f t="shared" si="3"/>
        <v>0</v>
      </c>
      <c r="O24" s="252">
        <f t="shared" si="4"/>
        <v>0</v>
      </c>
      <c r="P24" s="253" t="s">
        <v>28</v>
      </c>
    </row>
    <row r="25" spans="1:16" ht="33.75" x14ac:dyDescent="0.25">
      <c r="A25" s="254" t="s">
        <v>82</v>
      </c>
      <c r="B25" s="255" t="s">
        <v>83</v>
      </c>
      <c r="C25" s="256" t="s">
        <v>70</v>
      </c>
      <c r="D25" s="257">
        <v>217.81200000000001</v>
      </c>
      <c r="E25" s="258">
        <v>1.46</v>
      </c>
      <c r="F25" s="259">
        <v>19.690000000000001</v>
      </c>
      <c r="G25" s="260">
        <v>1.75</v>
      </c>
      <c r="H25" s="261"/>
      <c r="I25" s="262">
        <f>ROUND('BDI Principal'!D14,2)</f>
        <v>19.690000000000001</v>
      </c>
      <c r="J25" s="263">
        <f t="shared" si="0"/>
        <v>0</v>
      </c>
      <c r="K25" s="264"/>
      <c r="L25" s="265">
        <f t="shared" si="1"/>
        <v>0</v>
      </c>
      <c r="M25" s="266">
        <f t="shared" si="2"/>
        <v>0</v>
      </c>
      <c r="N25" s="267">
        <f t="shared" si="3"/>
        <v>0</v>
      </c>
      <c r="O25" s="268">
        <f t="shared" si="4"/>
        <v>0</v>
      </c>
      <c r="P25" s="269" t="s">
        <v>28</v>
      </c>
    </row>
    <row r="26" spans="1:16" ht="33.75" x14ac:dyDescent="0.25">
      <c r="A26" s="270" t="s">
        <v>84</v>
      </c>
      <c r="B26" s="271" t="s">
        <v>85</v>
      </c>
      <c r="C26" s="272" t="s">
        <v>55</v>
      </c>
      <c r="D26" s="273">
        <v>14</v>
      </c>
      <c r="E26" s="274">
        <v>940.81</v>
      </c>
      <c r="F26" s="275">
        <v>19.690000000000001</v>
      </c>
      <c r="G26" s="276">
        <v>1126.06</v>
      </c>
      <c r="H26" s="277"/>
      <c r="I26" s="278">
        <f>ROUND('BDI Principal'!D14,2)</f>
        <v>19.690000000000001</v>
      </c>
      <c r="J26" s="279">
        <f t="shared" si="0"/>
        <v>0</v>
      </c>
      <c r="K26" s="280"/>
      <c r="L26" s="281">
        <f t="shared" si="1"/>
        <v>0</v>
      </c>
      <c r="M26" s="282">
        <f t="shared" si="2"/>
        <v>0</v>
      </c>
      <c r="N26" s="283">
        <f t="shared" si="3"/>
        <v>0</v>
      </c>
      <c r="O26" s="284">
        <f t="shared" si="4"/>
        <v>0</v>
      </c>
      <c r="P26" s="285" t="s">
        <v>28</v>
      </c>
    </row>
    <row r="27" spans="1:16" ht="56.25" x14ac:dyDescent="0.25">
      <c r="A27" s="286" t="s">
        <v>86</v>
      </c>
      <c r="B27" s="287" t="s">
        <v>87</v>
      </c>
      <c r="C27" s="288" t="s">
        <v>55</v>
      </c>
      <c r="D27" s="289">
        <v>20</v>
      </c>
      <c r="E27" s="290">
        <v>315.81</v>
      </c>
      <c r="F27" s="291">
        <v>19.690000000000001</v>
      </c>
      <c r="G27" s="292">
        <v>377.99</v>
      </c>
      <c r="H27" s="293"/>
      <c r="I27" s="294">
        <f>ROUND('BDI Principal'!D14,2)</f>
        <v>19.690000000000001</v>
      </c>
      <c r="J27" s="295">
        <f t="shared" si="0"/>
        <v>0</v>
      </c>
      <c r="K27" s="296"/>
      <c r="L27" s="297">
        <f t="shared" si="1"/>
        <v>0</v>
      </c>
      <c r="M27" s="298">
        <f t="shared" si="2"/>
        <v>0</v>
      </c>
      <c r="N27" s="299">
        <f t="shared" si="3"/>
        <v>0</v>
      </c>
      <c r="O27" s="300">
        <f t="shared" si="4"/>
        <v>0</v>
      </c>
      <c r="P27" s="301" t="s">
        <v>28</v>
      </c>
    </row>
    <row r="28" spans="1:16" ht="33.75" x14ac:dyDescent="0.25">
      <c r="A28" s="302" t="s">
        <v>88</v>
      </c>
      <c r="B28" s="303" t="s">
        <v>89</v>
      </c>
      <c r="C28" s="304" t="s">
        <v>55</v>
      </c>
      <c r="D28" s="305">
        <v>1</v>
      </c>
      <c r="E28" s="306">
        <v>1027.74</v>
      </c>
      <c r="F28" s="307">
        <v>19.690000000000001</v>
      </c>
      <c r="G28" s="308">
        <v>1230.0999999999999</v>
      </c>
      <c r="H28" s="309"/>
      <c r="I28" s="310">
        <f>ROUND('BDI Principal'!D14,2)</f>
        <v>19.690000000000001</v>
      </c>
      <c r="J28" s="311">
        <f t="shared" si="0"/>
        <v>0</v>
      </c>
      <c r="K28" s="312"/>
      <c r="L28" s="313">
        <f t="shared" si="1"/>
        <v>0</v>
      </c>
      <c r="M28" s="314">
        <f t="shared" si="2"/>
        <v>0</v>
      </c>
      <c r="N28" s="315">
        <f t="shared" si="3"/>
        <v>0</v>
      </c>
      <c r="O28" s="316">
        <f t="shared" si="4"/>
        <v>0</v>
      </c>
      <c r="P28" s="317" t="s">
        <v>28</v>
      </c>
    </row>
    <row r="29" spans="1:16" ht="45" x14ac:dyDescent="0.25">
      <c r="A29" s="318" t="s">
        <v>90</v>
      </c>
      <c r="B29" s="319" t="s">
        <v>91</v>
      </c>
      <c r="C29" s="320" t="s">
        <v>55</v>
      </c>
      <c r="D29" s="321">
        <v>6</v>
      </c>
      <c r="E29" s="322">
        <v>752.65</v>
      </c>
      <c r="F29" s="323">
        <v>19.690000000000001</v>
      </c>
      <c r="G29" s="324">
        <v>900.85</v>
      </c>
      <c r="H29" s="325"/>
      <c r="I29" s="326">
        <f>ROUND('BDI Principal'!D14,2)</f>
        <v>19.690000000000001</v>
      </c>
      <c r="J29" s="327">
        <f t="shared" si="0"/>
        <v>0</v>
      </c>
      <c r="K29" s="328"/>
      <c r="L29" s="329">
        <f t="shared" si="1"/>
        <v>0</v>
      </c>
      <c r="M29" s="330">
        <f t="shared" si="2"/>
        <v>0</v>
      </c>
      <c r="N29" s="331">
        <f t="shared" si="3"/>
        <v>0</v>
      </c>
      <c r="O29" s="332">
        <f t="shared" si="4"/>
        <v>0</v>
      </c>
      <c r="P29" s="333" t="s">
        <v>28</v>
      </c>
    </row>
    <row r="30" spans="1:16" ht="45" x14ac:dyDescent="0.25">
      <c r="A30" s="334" t="s">
        <v>92</v>
      </c>
      <c r="B30" s="335" t="s">
        <v>93</v>
      </c>
      <c r="C30" s="336" t="s">
        <v>55</v>
      </c>
      <c r="D30" s="337">
        <v>4</v>
      </c>
      <c r="E30" s="338">
        <v>891.69</v>
      </c>
      <c r="F30" s="339">
        <v>19.690000000000001</v>
      </c>
      <c r="G30" s="340">
        <v>1067.26</v>
      </c>
      <c r="H30" s="341"/>
      <c r="I30" s="342">
        <f>ROUND('BDI Principal'!D14,2)</f>
        <v>19.690000000000001</v>
      </c>
      <c r="J30" s="343">
        <f t="shared" si="0"/>
        <v>0</v>
      </c>
      <c r="K30" s="344"/>
      <c r="L30" s="345">
        <f t="shared" si="1"/>
        <v>0</v>
      </c>
      <c r="M30" s="346">
        <f t="shared" si="2"/>
        <v>0</v>
      </c>
      <c r="N30" s="347">
        <f t="shared" si="3"/>
        <v>0</v>
      </c>
      <c r="O30" s="348">
        <f t="shared" si="4"/>
        <v>0</v>
      </c>
      <c r="P30" s="349" t="s">
        <v>28</v>
      </c>
    </row>
    <row r="31" spans="1:16" x14ac:dyDescent="0.25">
      <c r="A31" s="350" t="s">
        <v>94</v>
      </c>
      <c r="B31" s="950" t="s">
        <v>95</v>
      </c>
      <c r="C31" s="951"/>
      <c r="D31" s="952"/>
      <c r="E31" s="953"/>
      <c r="F31" s="954"/>
      <c r="G31" s="955"/>
      <c r="H31" s="956"/>
      <c r="I31" s="957"/>
      <c r="J31" s="958"/>
      <c r="K31" s="959"/>
      <c r="L31" s="960"/>
      <c r="M31" s="351">
        <f>SUM(M32:M39)</f>
        <v>0</v>
      </c>
      <c r="N31" s="352">
        <f>SUM(N32:N39)</f>
        <v>0</v>
      </c>
      <c r="O31" s="353">
        <f>SUM(O32:O39)</f>
        <v>0</v>
      </c>
      <c r="P31" s="354" t="s">
        <v>45</v>
      </c>
    </row>
    <row r="32" spans="1:16" ht="78.75" x14ac:dyDescent="0.25">
      <c r="A32" s="355" t="s">
        <v>96</v>
      </c>
      <c r="B32" s="356" t="s">
        <v>97</v>
      </c>
      <c r="C32" s="357" t="s">
        <v>70</v>
      </c>
      <c r="D32" s="358">
        <v>510.28859999999997</v>
      </c>
      <c r="E32" s="359">
        <v>6.46</v>
      </c>
      <c r="F32" s="360">
        <v>19.690000000000001</v>
      </c>
      <c r="G32" s="361">
        <v>7.73</v>
      </c>
      <c r="H32" s="362"/>
      <c r="I32" s="363">
        <f>ROUND('BDI Principal'!D14,2)</f>
        <v>19.690000000000001</v>
      </c>
      <c r="J32" s="364">
        <f t="shared" ref="J32:J39" si="5">ROUND((ROUND(H32,2)*I32/100)+ROUND(H32,2),2)</f>
        <v>0</v>
      </c>
      <c r="K32" s="365"/>
      <c r="L32" s="366">
        <f t="shared" ref="L32:L39" si="6">J32-K32</f>
        <v>0</v>
      </c>
      <c r="M32" s="367">
        <f t="shared" ref="M32:M39" si="7">ROUND(K32*D32,2)</f>
        <v>0</v>
      </c>
      <c r="N32" s="368">
        <f t="shared" ref="N32:N39" si="8">O32-M32</f>
        <v>0</v>
      </c>
      <c r="O32" s="369">
        <f t="shared" ref="O32:O39" si="9">ROUND(D32*J32,2)</f>
        <v>0</v>
      </c>
      <c r="P32" s="370" t="s">
        <v>28</v>
      </c>
    </row>
    <row r="33" spans="1:16" ht="22.5" x14ac:dyDescent="0.25">
      <c r="A33" s="371" t="s">
        <v>98</v>
      </c>
      <c r="B33" s="372" t="s">
        <v>64</v>
      </c>
      <c r="C33" s="373" t="s">
        <v>65</v>
      </c>
      <c r="D33" s="374">
        <v>737.53</v>
      </c>
      <c r="E33" s="375">
        <v>0.75</v>
      </c>
      <c r="F33" s="376">
        <v>15</v>
      </c>
      <c r="G33" s="377">
        <v>0.86</v>
      </c>
      <c r="H33" s="378"/>
      <c r="I33" s="379">
        <f>'BDI Diferenciado'!D14</f>
        <v>15</v>
      </c>
      <c r="J33" s="380">
        <f t="shared" si="5"/>
        <v>0</v>
      </c>
      <c r="K33" s="381"/>
      <c r="L33" s="382">
        <f t="shared" si="6"/>
        <v>0</v>
      </c>
      <c r="M33" s="383">
        <f t="shared" si="7"/>
        <v>0</v>
      </c>
      <c r="N33" s="384">
        <f t="shared" si="8"/>
        <v>0</v>
      </c>
      <c r="O33" s="385">
        <f t="shared" si="9"/>
        <v>0</v>
      </c>
      <c r="P33" s="386" t="s">
        <v>28</v>
      </c>
    </row>
    <row r="34" spans="1:16" ht="56.25" x14ac:dyDescent="0.25">
      <c r="A34" s="387" t="s">
        <v>99</v>
      </c>
      <c r="B34" s="388" t="s">
        <v>100</v>
      </c>
      <c r="C34" s="389" t="s">
        <v>60</v>
      </c>
      <c r="D34" s="390">
        <v>721.67</v>
      </c>
      <c r="E34" s="391">
        <v>26.64</v>
      </c>
      <c r="F34" s="392">
        <v>19.690000000000001</v>
      </c>
      <c r="G34" s="393">
        <v>31.89</v>
      </c>
      <c r="H34" s="394"/>
      <c r="I34" s="395">
        <f>ROUND('BDI Principal'!D14,2)</f>
        <v>19.690000000000001</v>
      </c>
      <c r="J34" s="396">
        <f t="shared" si="5"/>
        <v>0</v>
      </c>
      <c r="K34" s="397"/>
      <c r="L34" s="398">
        <f t="shared" si="6"/>
        <v>0</v>
      </c>
      <c r="M34" s="399">
        <f t="shared" si="7"/>
        <v>0</v>
      </c>
      <c r="N34" s="400">
        <f t="shared" si="8"/>
        <v>0</v>
      </c>
      <c r="O34" s="401">
        <f t="shared" si="9"/>
        <v>0</v>
      </c>
      <c r="P34" s="402" t="s">
        <v>28</v>
      </c>
    </row>
    <row r="35" spans="1:16" ht="22.5" x14ac:dyDescent="0.25">
      <c r="A35" s="403" t="s">
        <v>101</v>
      </c>
      <c r="B35" s="404" t="s">
        <v>64</v>
      </c>
      <c r="C35" s="405" t="s">
        <v>65</v>
      </c>
      <c r="D35" s="406">
        <v>1082.5</v>
      </c>
      <c r="E35" s="407">
        <v>0.75</v>
      </c>
      <c r="F35" s="408">
        <v>15</v>
      </c>
      <c r="G35" s="409">
        <v>0.86</v>
      </c>
      <c r="H35" s="410"/>
      <c r="I35" s="411">
        <f>'BDI Diferenciado'!D14</f>
        <v>15</v>
      </c>
      <c r="J35" s="412">
        <f t="shared" si="5"/>
        <v>0</v>
      </c>
      <c r="K35" s="413"/>
      <c r="L35" s="414">
        <f t="shared" si="6"/>
        <v>0</v>
      </c>
      <c r="M35" s="415">
        <f t="shared" si="7"/>
        <v>0</v>
      </c>
      <c r="N35" s="416">
        <f t="shared" si="8"/>
        <v>0</v>
      </c>
      <c r="O35" s="417">
        <f t="shared" si="9"/>
        <v>0</v>
      </c>
      <c r="P35" s="418" t="s">
        <v>28</v>
      </c>
    </row>
    <row r="36" spans="1:16" ht="33.75" x14ac:dyDescent="0.25">
      <c r="A36" s="419" t="s">
        <v>102</v>
      </c>
      <c r="B36" s="420" t="s">
        <v>83</v>
      </c>
      <c r="C36" s="421" t="s">
        <v>70</v>
      </c>
      <c r="D36" s="422">
        <v>721.67</v>
      </c>
      <c r="E36" s="423">
        <v>1.46</v>
      </c>
      <c r="F36" s="424">
        <v>19.690000000000001</v>
      </c>
      <c r="G36" s="425">
        <v>1.75</v>
      </c>
      <c r="H36" s="426"/>
      <c r="I36" s="427">
        <f>ROUND('BDI Principal'!D14,2)</f>
        <v>19.690000000000001</v>
      </c>
      <c r="J36" s="428">
        <f t="shared" si="5"/>
        <v>0</v>
      </c>
      <c r="K36" s="429"/>
      <c r="L36" s="430">
        <f t="shared" si="6"/>
        <v>0</v>
      </c>
      <c r="M36" s="431">
        <f t="shared" si="7"/>
        <v>0</v>
      </c>
      <c r="N36" s="432">
        <f t="shared" si="8"/>
        <v>0</v>
      </c>
      <c r="O36" s="433">
        <f t="shared" si="9"/>
        <v>0</v>
      </c>
      <c r="P36" s="434" t="s">
        <v>28</v>
      </c>
    </row>
    <row r="37" spans="1:16" ht="22.5" x14ac:dyDescent="0.25">
      <c r="A37" s="435" t="s">
        <v>103</v>
      </c>
      <c r="B37" s="436" t="s">
        <v>104</v>
      </c>
      <c r="C37" s="437" t="s">
        <v>105</v>
      </c>
      <c r="D37" s="438">
        <v>2225.2199999999998</v>
      </c>
      <c r="E37" s="439">
        <v>1.71</v>
      </c>
      <c r="F37" s="440">
        <v>19.690000000000001</v>
      </c>
      <c r="G37" s="441">
        <v>2.0499999999999998</v>
      </c>
      <c r="H37" s="442"/>
      <c r="I37" s="443">
        <f>ROUND('BDI Principal'!D14,2)</f>
        <v>19.690000000000001</v>
      </c>
      <c r="J37" s="444">
        <f t="shared" si="5"/>
        <v>0</v>
      </c>
      <c r="K37" s="445"/>
      <c r="L37" s="446">
        <f t="shared" si="6"/>
        <v>0</v>
      </c>
      <c r="M37" s="447">
        <f t="shared" si="7"/>
        <v>0</v>
      </c>
      <c r="N37" s="448">
        <f t="shared" si="8"/>
        <v>0</v>
      </c>
      <c r="O37" s="449">
        <f t="shared" si="9"/>
        <v>0</v>
      </c>
      <c r="P37" s="450" t="s">
        <v>28</v>
      </c>
    </row>
    <row r="38" spans="1:16" ht="45" x14ac:dyDescent="0.25">
      <c r="A38" s="451" t="s">
        <v>106</v>
      </c>
      <c r="B38" s="452" t="s">
        <v>107</v>
      </c>
      <c r="C38" s="453" t="s">
        <v>108</v>
      </c>
      <c r="D38" s="454">
        <v>0.26</v>
      </c>
      <c r="E38" s="455">
        <v>305.02999999999997</v>
      </c>
      <c r="F38" s="456">
        <v>19.690000000000001</v>
      </c>
      <c r="G38" s="457">
        <v>365.09</v>
      </c>
      <c r="H38" s="458"/>
      <c r="I38" s="459">
        <f>ROUND('BDI Principal'!D14,2)</f>
        <v>19.690000000000001</v>
      </c>
      <c r="J38" s="460">
        <f t="shared" si="5"/>
        <v>0</v>
      </c>
      <c r="K38" s="461"/>
      <c r="L38" s="462">
        <f t="shared" si="6"/>
        <v>0</v>
      </c>
      <c r="M38" s="463">
        <f t="shared" si="7"/>
        <v>0</v>
      </c>
      <c r="N38" s="464">
        <f t="shared" si="8"/>
        <v>0</v>
      </c>
      <c r="O38" s="465">
        <f t="shared" si="9"/>
        <v>0</v>
      </c>
      <c r="P38" s="466" t="s">
        <v>28</v>
      </c>
    </row>
    <row r="39" spans="1:16" ht="45" x14ac:dyDescent="0.25">
      <c r="A39" s="467" t="s">
        <v>109</v>
      </c>
      <c r="B39" s="468" t="s">
        <v>110</v>
      </c>
      <c r="C39" s="469" t="s">
        <v>60</v>
      </c>
      <c r="D39" s="470">
        <v>11.14</v>
      </c>
      <c r="E39" s="471">
        <v>144.47</v>
      </c>
      <c r="F39" s="472">
        <v>19.690000000000001</v>
      </c>
      <c r="G39" s="473">
        <v>172.92</v>
      </c>
      <c r="H39" s="474"/>
      <c r="I39" s="475">
        <f>ROUND('BDI Principal'!D14,2)</f>
        <v>19.690000000000001</v>
      </c>
      <c r="J39" s="476">
        <f t="shared" si="5"/>
        <v>0</v>
      </c>
      <c r="K39" s="477"/>
      <c r="L39" s="478">
        <f t="shared" si="6"/>
        <v>0</v>
      </c>
      <c r="M39" s="479">
        <f t="shared" si="7"/>
        <v>0</v>
      </c>
      <c r="N39" s="480">
        <f t="shared" si="8"/>
        <v>0</v>
      </c>
      <c r="O39" s="481">
        <f t="shared" si="9"/>
        <v>0</v>
      </c>
      <c r="P39" s="482" t="s">
        <v>28</v>
      </c>
    </row>
    <row r="40" spans="1:16" x14ac:dyDescent="0.25">
      <c r="A40" s="483" t="s">
        <v>111</v>
      </c>
      <c r="B40" s="961" t="s">
        <v>112</v>
      </c>
      <c r="C40" s="962"/>
      <c r="D40" s="963"/>
      <c r="E40" s="964"/>
      <c r="F40" s="965"/>
      <c r="G40" s="966"/>
      <c r="H40" s="967"/>
      <c r="I40" s="968"/>
      <c r="J40" s="969"/>
      <c r="K40" s="970"/>
      <c r="L40" s="971"/>
      <c r="M40" s="484">
        <f>SUM(M41:M43)</f>
        <v>0</v>
      </c>
      <c r="N40" s="485">
        <f>SUM(N41:N43)</f>
        <v>0</v>
      </c>
      <c r="O40" s="486">
        <f>SUM(O41:O43)</f>
        <v>0</v>
      </c>
      <c r="P40" s="487" t="s">
        <v>45</v>
      </c>
    </row>
    <row r="41" spans="1:16" ht="33.75" x14ac:dyDescent="0.25">
      <c r="A41" s="488" t="s">
        <v>113</v>
      </c>
      <c r="B41" s="489" t="s">
        <v>114</v>
      </c>
      <c r="C41" s="490" t="s">
        <v>60</v>
      </c>
      <c r="D41" s="491">
        <v>333.78</v>
      </c>
      <c r="E41" s="492">
        <v>109.56</v>
      </c>
      <c r="F41" s="493">
        <v>19.690000000000001</v>
      </c>
      <c r="G41" s="494">
        <v>131.13</v>
      </c>
      <c r="H41" s="495"/>
      <c r="I41" s="496">
        <f>ROUND('BDI Principal'!D14,2)</f>
        <v>19.690000000000001</v>
      </c>
      <c r="J41" s="497">
        <f>ROUND((ROUND(H41,2)*I41/100)+ROUND(H41,2),2)</f>
        <v>0</v>
      </c>
      <c r="K41" s="498"/>
      <c r="L41" s="499">
        <f>J41-K41</f>
        <v>0</v>
      </c>
      <c r="M41" s="500">
        <f>ROUND(K41*D41,2)</f>
        <v>0</v>
      </c>
      <c r="N41" s="501">
        <f>O41-M41</f>
        <v>0</v>
      </c>
      <c r="O41" s="502">
        <f>ROUND(D41*J41,2)</f>
        <v>0</v>
      </c>
      <c r="P41" s="503" t="s">
        <v>28</v>
      </c>
    </row>
    <row r="42" spans="1:16" ht="22.5" x14ac:dyDescent="0.25">
      <c r="A42" s="504" t="s">
        <v>115</v>
      </c>
      <c r="B42" s="505" t="s">
        <v>116</v>
      </c>
      <c r="C42" s="506" t="s">
        <v>65</v>
      </c>
      <c r="D42" s="507">
        <v>3337.8</v>
      </c>
      <c r="E42" s="508">
        <v>0.63</v>
      </c>
      <c r="F42" s="509">
        <v>15</v>
      </c>
      <c r="G42" s="510">
        <v>0.72</v>
      </c>
      <c r="H42" s="511"/>
      <c r="I42" s="512">
        <f>'BDI Diferenciado'!D14</f>
        <v>15</v>
      </c>
      <c r="J42" s="513">
        <f>ROUND((ROUND(H42,2)*I42/100)+ROUND(H42,2),2)</f>
        <v>0</v>
      </c>
      <c r="K42" s="514"/>
      <c r="L42" s="515">
        <f>J42-K42</f>
        <v>0</v>
      </c>
      <c r="M42" s="516">
        <f>ROUND(K42*D42,2)</f>
        <v>0</v>
      </c>
      <c r="N42" s="517">
        <f>O42-M42</f>
        <v>0</v>
      </c>
      <c r="O42" s="518">
        <f>ROUND(D42*J42,2)</f>
        <v>0</v>
      </c>
      <c r="P42" s="519" t="s">
        <v>28</v>
      </c>
    </row>
    <row r="43" spans="1:16" ht="45" x14ac:dyDescent="0.25">
      <c r="A43" s="520" t="s">
        <v>117</v>
      </c>
      <c r="B43" s="521" t="s">
        <v>107</v>
      </c>
      <c r="C43" s="522" t="s">
        <v>108</v>
      </c>
      <c r="D43" s="523">
        <v>0.26</v>
      </c>
      <c r="E43" s="524">
        <v>305.02999999999997</v>
      </c>
      <c r="F43" s="525">
        <v>19.690000000000001</v>
      </c>
      <c r="G43" s="526">
        <v>365.09</v>
      </c>
      <c r="H43" s="527"/>
      <c r="I43" s="528">
        <f>ROUND('BDI Principal'!D14,2)</f>
        <v>19.690000000000001</v>
      </c>
      <c r="J43" s="529">
        <f>ROUND((ROUND(H43,2)*I43/100)+ROUND(H43,2),2)</f>
        <v>0</v>
      </c>
      <c r="K43" s="530"/>
      <c r="L43" s="531">
        <f>J43-K43</f>
        <v>0</v>
      </c>
      <c r="M43" s="532">
        <f>ROUND(K43*D43,2)</f>
        <v>0</v>
      </c>
      <c r="N43" s="533">
        <f>O43-M43</f>
        <v>0</v>
      </c>
      <c r="O43" s="534">
        <f>ROUND(D43*J43,2)</f>
        <v>0</v>
      </c>
      <c r="P43" s="535" t="s">
        <v>28</v>
      </c>
    </row>
    <row r="44" spans="1:16" x14ac:dyDescent="0.25">
      <c r="A44" s="536" t="s">
        <v>118</v>
      </c>
      <c r="B44" s="972" t="s">
        <v>119</v>
      </c>
      <c r="C44" s="973"/>
      <c r="D44" s="974"/>
      <c r="E44" s="975"/>
      <c r="F44" s="976"/>
      <c r="G44" s="977"/>
      <c r="H44" s="978"/>
      <c r="I44" s="979"/>
      <c r="J44" s="980"/>
      <c r="K44" s="981"/>
      <c r="L44" s="982"/>
      <c r="M44" s="537">
        <f>SUM(M45:M50)</f>
        <v>0</v>
      </c>
      <c r="N44" s="538">
        <f>SUM(N45:N50)</f>
        <v>0</v>
      </c>
      <c r="O44" s="539">
        <f>SUM(O45:O50)</f>
        <v>0</v>
      </c>
      <c r="P44" s="540" t="s">
        <v>45</v>
      </c>
    </row>
    <row r="45" spans="1:16" x14ac:dyDescent="0.25">
      <c r="A45" s="541" t="s">
        <v>120</v>
      </c>
      <c r="B45" s="542" t="s">
        <v>121</v>
      </c>
      <c r="C45" s="543" t="s">
        <v>105</v>
      </c>
      <c r="D45" s="544">
        <v>2225.2199999999998</v>
      </c>
      <c r="E45" s="545">
        <v>0.56000000000000005</v>
      </c>
      <c r="F45" s="546">
        <v>19.690000000000001</v>
      </c>
      <c r="G45" s="547">
        <v>0.67</v>
      </c>
      <c r="H45" s="548"/>
      <c r="I45" s="549">
        <f>ROUND('BDI Principal'!D14,2)</f>
        <v>19.690000000000001</v>
      </c>
      <c r="J45" s="550">
        <f t="shared" ref="J45:J50" si="10">ROUND((ROUND(H45,2)*I45/100)+ROUND(H45,2),2)</f>
        <v>0</v>
      </c>
      <c r="K45" s="551"/>
      <c r="L45" s="552">
        <f t="shared" ref="L45:L50" si="11">J45-K45</f>
        <v>0</v>
      </c>
      <c r="M45" s="553">
        <f t="shared" ref="M45:M50" si="12">ROUND(K45*D45,2)</f>
        <v>0</v>
      </c>
      <c r="N45" s="554">
        <f t="shared" ref="N45:N50" si="13">O45-M45</f>
        <v>0</v>
      </c>
      <c r="O45" s="555">
        <f t="shared" ref="O45:O50" si="14">ROUND(D45*J45,2)</f>
        <v>0</v>
      </c>
      <c r="P45" s="556" t="s">
        <v>28</v>
      </c>
    </row>
    <row r="46" spans="1:16" ht="33.75" x14ac:dyDescent="0.25">
      <c r="A46" s="557" t="s">
        <v>122</v>
      </c>
      <c r="B46" s="558" t="s">
        <v>123</v>
      </c>
      <c r="C46" s="559" t="s">
        <v>124</v>
      </c>
      <c r="D46" s="560">
        <v>2.89</v>
      </c>
      <c r="E46" s="561">
        <v>2641.68</v>
      </c>
      <c r="F46" s="562">
        <v>19.690000000000001</v>
      </c>
      <c r="G46" s="563">
        <v>3161.83</v>
      </c>
      <c r="H46" s="564"/>
      <c r="I46" s="565">
        <f>ROUND('BDI Principal'!D14,2)</f>
        <v>19.690000000000001</v>
      </c>
      <c r="J46" s="566">
        <f t="shared" si="10"/>
        <v>0</v>
      </c>
      <c r="K46" s="567"/>
      <c r="L46" s="568">
        <f t="shared" si="11"/>
        <v>0</v>
      </c>
      <c r="M46" s="569">
        <f t="shared" si="12"/>
        <v>0</v>
      </c>
      <c r="N46" s="570">
        <f t="shared" si="13"/>
        <v>0</v>
      </c>
      <c r="O46" s="571">
        <f t="shared" si="14"/>
        <v>0</v>
      </c>
      <c r="P46" s="572" t="s">
        <v>28</v>
      </c>
    </row>
    <row r="47" spans="1:16" x14ac:dyDescent="0.25">
      <c r="A47" s="573" t="s">
        <v>125</v>
      </c>
      <c r="B47" s="574" t="s">
        <v>126</v>
      </c>
      <c r="C47" s="575" t="s">
        <v>105</v>
      </c>
      <c r="D47" s="576">
        <v>2225.2199999999998</v>
      </c>
      <c r="E47" s="577">
        <v>0.39</v>
      </c>
      <c r="F47" s="578">
        <v>19.690000000000001</v>
      </c>
      <c r="G47" s="579">
        <v>0.47</v>
      </c>
      <c r="H47" s="580"/>
      <c r="I47" s="581">
        <f>ROUND('BDI Principal'!D14,2)</f>
        <v>19.690000000000001</v>
      </c>
      <c r="J47" s="582">
        <f t="shared" si="10"/>
        <v>0</v>
      </c>
      <c r="K47" s="583"/>
      <c r="L47" s="584">
        <f t="shared" si="11"/>
        <v>0</v>
      </c>
      <c r="M47" s="585">
        <f t="shared" si="12"/>
        <v>0</v>
      </c>
      <c r="N47" s="586">
        <f t="shared" si="13"/>
        <v>0</v>
      </c>
      <c r="O47" s="587">
        <f t="shared" si="14"/>
        <v>0</v>
      </c>
      <c r="P47" s="588" t="s">
        <v>28</v>
      </c>
    </row>
    <row r="48" spans="1:16" ht="22.5" x14ac:dyDescent="0.25">
      <c r="A48" s="589" t="s">
        <v>127</v>
      </c>
      <c r="B48" s="590" t="s">
        <v>128</v>
      </c>
      <c r="C48" s="591" t="s">
        <v>124</v>
      </c>
      <c r="D48" s="592">
        <v>1</v>
      </c>
      <c r="E48" s="593">
        <v>3045.44</v>
      </c>
      <c r="F48" s="594">
        <v>19.690000000000001</v>
      </c>
      <c r="G48" s="595">
        <v>3645.09</v>
      </c>
      <c r="H48" s="596"/>
      <c r="I48" s="597">
        <f>ROUND('BDI Principal'!D14,2)</f>
        <v>19.690000000000001</v>
      </c>
      <c r="J48" s="598">
        <f t="shared" si="10"/>
        <v>0</v>
      </c>
      <c r="K48" s="599"/>
      <c r="L48" s="600">
        <f t="shared" si="11"/>
        <v>0</v>
      </c>
      <c r="M48" s="601">
        <f t="shared" si="12"/>
        <v>0</v>
      </c>
      <c r="N48" s="602">
        <f t="shared" si="13"/>
        <v>0</v>
      </c>
      <c r="O48" s="603">
        <f t="shared" si="14"/>
        <v>0</v>
      </c>
      <c r="P48" s="604" t="s">
        <v>28</v>
      </c>
    </row>
    <row r="49" spans="1:16" ht="112.5" x14ac:dyDescent="0.25">
      <c r="A49" s="605" t="s">
        <v>129</v>
      </c>
      <c r="B49" s="606" t="s">
        <v>130</v>
      </c>
      <c r="C49" s="607" t="s">
        <v>70</v>
      </c>
      <c r="D49" s="608">
        <v>111.26</v>
      </c>
      <c r="E49" s="609">
        <v>1553.74</v>
      </c>
      <c r="F49" s="610">
        <v>19.690000000000001</v>
      </c>
      <c r="G49" s="611">
        <v>1859.67</v>
      </c>
      <c r="H49" s="612"/>
      <c r="I49" s="613">
        <f>ROUND('BDI Principal'!D14,2)</f>
        <v>19.690000000000001</v>
      </c>
      <c r="J49" s="614">
        <f t="shared" si="10"/>
        <v>0</v>
      </c>
      <c r="K49" s="615"/>
      <c r="L49" s="616">
        <f t="shared" si="11"/>
        <v>0</v>
      </c>
      <c r="M49" s="617">
        <f t="shared" si="12"/>
        <v>0</v>
      </c>
      <c r="N49" s="618">
        <f t="shared" si="13"/>
        <v>0</v>
      </c>
      <c r="O49" s="619">
        <f t="shared" si="14"/>
        <v>0</v>
      </c>
      <c r="P49" s="620" t="s">
        <v>28</v>
      </c>
    </row>
    <row r="50" spans="1:16" ht="22.5" x14ac:dyDescent="0.25">
      <c r="A50" s="621" t="s">
        <v>131</v>
      </c>
      <c r="B50" s="622" t="s">
        <v>116</v>
      </c>
      <c r="C50" s="623" t="s">
        <v>65</v>
      </c>
      <c r="D50" s="624">
        <v>6460.53</v>
      </c>
      <c r="E50" s="625">
        <v>0.63</v>
      </c>
      <c r="F50" s="626">
        <v>15</v>
      </c>
      <c r="G50" s="627">
        <v>0.72</v>
      </c>
      <c r="H50" s="628"/>
      <c r="I50" s="629">
        <f>'BDI Diferenciado'!D14</f>
        <v>15</v>
      </c>
      <c r="J50" s="630">
        <f t="shared" si="10"/>
        <v>0</v>
      </c>
      <c r="K50" s="631"/>
      <c r="L50" s="632">
        <f t="shared" si="11"/>
        <v>0</v>
      </c>
      <c r="M50" s="633">
        <f t="shared" si="12"/>
        <v>0</v>
      </c>
      <c r="N50" s="634">
        <f t="shared" si="13"/>
        <v>0</v>
      </c>
      <c r="O50" s="635">
        <f t="shared" si="14"/>
        <v>0</v>
      </c>
      <c r="P50" s="636" t="s">
        <v>28</v>
      </c>
    </row>
    <row r="51" spans="1:16" x14ac:dyDescent="0.25">
      <c r="A51" s="637" t="s">
        <v>132</v>
      </c>
      <c r="B51" s="983" t="s">
        <v>133</v>
      </c>
      <c r="C51" s="984"/>
      <c r="D51" s="985"/>
      <c r="E51" s="986"/>
      <c r="F51" s="987"/>
      <c r="G51" s="988"/>
      <c r="H51" s="989"/>
      <c r="I51" s="990"/>
      <c r="J51" s="991"/>
      <c r="K51" s="992"/>
      <c r="L51" s="993"/>
      <c r="M51" s="638">
        <f>SUM(M52:M52)</f>
        <v>0</v>
      </c>
      <c r="N51" s="639">
        <f>SUM(N52:N52)</f>
        <v>0</v>
      </c>
      <c r="O51" s="640">
        <f>SUM(O52:O52)</f>
        <v>0</v>
      </c>
      <c r="P51" s="641" t="s">
        <v>45</v>
      </c>
    </row>
    <row r="52" spans="1:16" ht="56.25" x14ac:dyDescent="0.25">
      <c r="A52" s="642" t="s">
        <v>134</v>
      </c>
      <c r="B52" s="643" t="s">
        <v>135</v>
      </c>
      <c r="C52" s="644" t="s">
        <v>76</v>
      </c>
      <c r="D52" s="645">
        <v>518</v>
      </c>
      <c r="E52" s="646">
        <v>31.91</v>
      </c>
      <c r="F52" s="647">
        <v>19.690000000000001</v>
      </c>
      <c r="G52" s="648">
        <v>38.19</v>
      </c>
      <c r="H52" s="649"/>
      <c r="I52" s="650">
        <f>ROUND('BDI Principal'!D14,2)</f>
        <v>19.690000000000001</v>
      </c>
      <c r="J52" s="651">
        <f>ROUND((ROUND(H52,2)*I52/100)+ROUND(H52,2),2)</f>
        <v>0</v>
      </c>
      <c r="K52" s="652"/>
      <c r="L52" s="653">
        <f>J52-K52</f>
        <v>0</v>
      </c>
      <c r="M52" s="654">
        <f>ROUND(K52*D52,2)</f>
        <v>0</v>
      </c>
      <c r="N52" s="655">
        <f>O52-M52</f>
        <v>0</v>
      </c>
      <c r="O52" s="656">
        <f>ROUND(D52*J52,2)</f>
        <v>0</v>
      </c>
      <c r="P52" s="657" t="s">
        <v>28</v>
      </c>
    </row>
    <row r="53" spans="1:16" x14ac:dyDescent="0.25">
      <c r="A53" s="658" t="s">
        <v>136</v>
      </c>
      <c r="B53" s="994" t="s">
        <v>137</v>
      </c>
      <c r="C53" s="995"/>
      <c r="D53" s="996"/>
      <c r="E53" s="997"/>
      <c r="F53" s="998"/>
      <c r="G53" s="999"/>
      <c r="H53" s="1000"/>
      <c r="I53" s="1001"/>
      <c r="J53" s="1002"/>
      <c r="K53" s="1003"/>
      <c r="L53" s="1004"/>
      <c r="M53" s="659">
        <f>SUM(M54:M57)</f>
        <v>0</v>
      </c>
      <c r="N53" s="660">
        <f>SUM(N54:N57)</f>
        <v>0</v>
      </c>
      <c r="O53" s="661">
        <f>SUM(O54:O57)</f>
        <v>0</v>
      </c>
      <c r="P53" s="662" t="s">
        <v>45</v>
      </c>
    </row>
    <row r="54" spans="1:16" ht="22.5" x14ac:dyDescent="0.25">
      <c r="A54" s="663" t="s">
        <v>138</v>
      </c>
      <c r="B54" s="664" t="s">
        <v>139</v>
      </c>
      <c r="C54" s="665" t="s">
        <v>105</v>
      </c>
      <c r="D54" s="666">
        <v>94.72</v>
      </c>
      <c r="E54" s="667">
        <v>18.29</v>
      </c>
      <c r="F54" s="668">
        <v>19.690000000000001</v>
      </c>
      <c r="G54" s="669">
        <v>21.89</v>
      </c>
      <c r="H54" s="670"/>
      <c r="I54" s="671">
        <f>ROUND('BDI Principal'!D14,2)</f>
        <v>19.690000000000001</v>
      </c>
      <c r="J54" s="672">
        <f>ROUND((ROUND(H54,2)*I54/100)+ROUND(H54,2),2)</f>
        <v>0</v>
      </c>
      <c r="K54" s="673"/>
      <c r="L54" s="674">
        <f>J54-K54</f>
        <v>0</v>
      </c>
      <c r="M54" s="675">
        <f>ROUND(K54*D54,2)</f>
        <v>0</v>
      </c>
      <c r="N54" s="676">
        <f>O54-M54</f>
        <v>0</v>
      </c>
      <c r="O54" s="677">
        <f>ROUND(D54*J54,2)</f>
        <v>0</v>
      </c>
      <c r="P54" s="678" t="s">
        <v>28</v>
      </c>
    </row>
    <row r="55" spans="1:16" ht="33.75" x14ac:dyDescent="0.25">
      <c r="A55" s="679" t="s">
        <v>140</v>
      </c>
      <c r="B55" s="680" t="s">
        <v>141</v>
      </c>
      <c r="C55" s="681" t="s">
        <v>55</v>
      </c>
      <c r="D55" s="682">
        <v>3</v>
      </c>
      <c r="E55" s="683">
        <v>254.18</v>
      </c>
      <c r="F55" s="684">
        <v>19.690000000000001</v>
      </c>
      <c r="G55" s="685">
        <v>304.23</v>
      </c>
      <c r="H55" s="686"/>
      <c r="I55" s="687">
        <f>ROUND('BDI Principal'!D14,2)</f>
        <v>19.690000000000001</v>
      </c>
      <c r="J55" s="688">
        <f>ROUND((ROUND(H55,2)*I55/100)+ROUND(H55,2),2)</f>
        <v>0</v>
      </c>
      <c r="K55" s="689"/>
      <c r="L55" s="690">
        <f>J55-K55</f>
        <v>0</v>
      </c>
      <c r="M55" s="691">
        <f>ROUND(K55*D55,2)</f>
        <v>0</v>
      </c>
      <c r="N55" s="692">
        <f>O55-M55</f>
        <v>0</v>
      </c>
      <c r="O55" s="693">
        <f>ROUND(D55*J55,2)</f>
        <v>0</v>
      </c>
      <c r="P55" s="694" t="s">
        <v>28</v>
      </c>
    </row>
    <row r="56" spans="1:16" ht="33.75" x14ac:dyDescent="0.25">
      <c r="A56" s="695" t="s">
        <v>142</v>
      </c>
      <c r="B56" s="696" t="s">
        <v>143</v>
      </c>
      <c r="C56" s="697" t="s">
        <v>55</v>
      </c>
      <c r="D56" s="698">
        <v>2</v>
      </c>
      <c r="E56" s="699">
        <v>254.21</v>
      </c>
      <c r="F56" s="700">
        <v>19.690000000000001</v>
      </c>
      <c r="G56" s="701">
        <v>304.26</v>
      </c>
      <c r="H56" s="702"/>
      <c r="I56" s="703">
        <f>ROUND('BDI Principal'!D14,2)</f>
        <v>19.690000000000001</v>
      </c>
      <c r="J56" s="704">
        <f>ROUND((ROUND(H56,2)*I56/100)+ROUND(H56,2),2)</f>
        <v>0</v>
      </c>
      <c r="K56" s="705"/>
      <c r="L56" s="706">
        <f>J56-K56</f>
        <v>0</v>
      </c>
      <c r="M56" s="707">
        <f>ROUND(K56*D56,2)</f>
        <v>0</v>
      </c>
      <c r="N56" s="708">
        <f>O56-M56</f>
        <v>0</v>
      </c>
      <c r="O56" s="709">
        <f>ROUND(D56*J56,2)</f>
        <v>0</v>
      </c>
      <c r="P56" s="710" t="s">
        <v>28</v>
      </c>
    </row>
    <row r="57" spans="1:16" ht="67.5" x14ac:dyDescent="0.25">
      <c r="A57" s="711" t="s">
        <v>144</v>
      </c>
      <c r="B57" s="712" t="s">
        <v>145</v>
      </c>
      <c r="C57" s="713" t="s">
        <v>55</v>
      </c>
      <c r="D57" s="714">
        <v>5</v>
      </c>
      <c r="E57" s="715">
        <v>466.2</v>
      </c>
      <c r="F57" s="716">
        <v>19.690000000000001</v>
      </c>
      <c r="G57" s="717">
        <v>557.99</v>
      </c>
      <c r="H57" s="718"/>
      <c r="I57" s="719">
        <f>ROUND('BDI Principal'!D14,2)</f>
        <v>19.690000000000001</v>
      </c>
      <c r="J57" s="720">
        <f>ROUND((ROUND(H57,2)*I57/100)+ROUND(H57,2),2)</f>
        <v>0</v>
      </c>
      <c r="K57" s="721"/>
      <c r="L57" s="722">
        <f>J57-K57</f>
        <v>0</v>
      </c>
      <c r="M57" s="723">
        <f>ROUND(K57*D57,2)</f>
        <v>0</v>
      </c>
      <c r="N57" s="724">
        <f>O57-M57</f>
        <v>0</v>
      </c>
      <c r="O57" s="725">
        <f>ROUND(D57*J57,2)</f>
        <v>0</v>
      </c>
      <c r="P57" s="726" t="s">
        <v>28</v>
      </c>
    </row>
    <row r="58" spans="1:16" x14ac:dyDescent="0.25">
      <c r="A58" s="1005" t="s">
        <v>146</v>
      </c>
      <c r="B58" s="920"/>
      <c r="C58" s="920"/>
      <c r="D58" s="920"/>
      <c r="E58" s="920"/>
      <c r="F58" s="920"/>
      <c r="G58" s="920"/>
      <c r="H58" s="920"/>
      <c r="I58" s="920"/>
      <c r="J58" s="920"/>
      <c r="K58" s="920"/>
      <c r="L58" s="920"/>
      <c r="M58" s="727">
        <f>M8+M10+M31+M40+M44+M51+M53</f>
        <v>0</v>
      </c>
      <c r="N58" s="728">
        <f>N8+N10+N31+N40+N44+N51+N53</f>
        <v>0</v>
      </c>
      <c r="O58" s="729">
        <f>O8+O10+O31+O40+O44+O51+O53</f>
        <v>0</v>
      </c>
    </row>
    <row r="60" spans="1:16" x14ac:dyDescent="0.25">
      <c r="A60" s="1006" t="s">
        <v>147</v>
      </c>
      <c r="B60" s="920"/>
      <c r="C60" s="920"/>
      <c r="D60" s="920"/>
      <c r="E60" s="920"/>
      <c r="F60" s="920"/>
    </row>
    <row r="61" spans="1:16" x14ac:dyDescent="0.25">
      <c r="A61" s="1007" t="s">
        <v>148</v>
      </c>
      <c r="B61" s="920"/>
      <c r="C61" s="920"/>
      <c r="D61" s="920"/>
      <c r="E61" s="920"/>
      <c r="F61" s="920"/>
    </row>
    <row r="68" spans="5:9" x14ac:dyDescent="0.25">
      <c r="E68" s="1008">
        <f>DADOS!C11</f>
        <v>0</v>
      </c>
      <c r="F68" s="1008"/>
      <c r="G68" s="1008"/>
      <c r="H68" s="1008"/>
      <c r="I68" s="1008"/>
    </row>
    <row r="69" spans="5:9" x14ac:dyDescent="0.25">
      <c r="E69" s="1009">
        <f>DADOS!C12</f>
        <v>0</v>
      </c>
      <c r="F69" s="920"/>
      <c r="G69" s="920"/>
      <c r="H69" s="920"/>
      <c r="I69" s="920"/>
    </row>
  </sheetData>
  <sheetProtection password="BF59" sheet="1" objects="1" scenarios="1" selectLockedCells="1"/>
  <mergeCells count="16">
    <mergeCell ref="E69:I69"/>
    <mergeCell ref="B53:L53"/>
    <mergeCell ref="A58:L58"/>
    <mergeCell ref="A60:F60"/>
    <mergeCell ref="A61:F61"/>
    <mergeCell ref="E68:I68"/>
    <mergeCell ref="B10:L10"/>
    <mergeCell ref="B31:L31"/>
    <mergeCell ref="B40:L40"/>
    <mergeCell ref="B44:L44"/>
    <mergeCell ref="B51:L51"/>
    <mergeCell ref="B4:F4"/>
    <mergeCell ref="H4:I4"/>
    <mergeCell ref="B5:C5"/>
    <mergeCell ref="E5:G5"/>
    <mergeCell ref="B8:L8"/>
  </mergeCells>
  <pageMargins left="0.5" right="0.5" top="0.75" bottom="0.75" header="0.5" footer="0.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5"/>
  <sheetViews>
    <sheetView workbookViewId="0"/>
  </sheetViews>
  <sheetFormatPr defaultRowHeight="15" x14ac:dyDescent="0.25"/>
  <cols>
    <col min="1" max="1" width="10" customWidth="1"/>
    <col min="2" max="2" width="50" customWidth="1"/>
    <col min="3" max="11" width="15" customWidth="1"/>
  </cols>
  <sheetData>
    <row r="1" spans="1:11" x14ac:dyDescent="0.25">
      <c r="A1" s="730" t="s">
        <v>0</v>
      </c>
    </row>
    <row r="2" spans="1:11" x14ac:dyDescent="0.25">
      <c r="A2" s="730" t="s">
        <v>21</v>
      </c>
    </row>
    <row r="3" spans="1:11" x14ac:dyDescent="0.25">
      <c r="A3" s="730" t="s">
        <v>22</v>
      </c>
      <c r="B3" s="2" t="str">
        <f>DADOS!C3</f>
        <v>07/05/2026</v>
      </c>
    </row>
    <row r="4" spans="1:11" x14ac:dyDescent="0.25">
      <c r="A4" s="730" t="s">
        <v>23</v>
      </c>
      <c r="B4" s="1010">
        <f>DADOS!C7</f>
        <v>0</v>
      </c>
      <c r="C4" s="920"/>
      <c r="D4" s="920"/>
      <c r="E4" s="920"/>
      <c r="F4" s="920"/>
      <c r="G4" s="730" t="s">
        <v>24</v>
      </c>
      <c r="H4" s="1011" t="str">
        <f>DADOS!C9</f>
        <v/>
      </c>
      <c r="I4" s="920"/>
    </row>
    <row r="5" spans="1:11" x14ac:dyDescent="0.25">
      <c r="A5" s="730" t="s">
        <v>25</v>
      </c>
      <c r="B5" s="1012" t="str">
        <f>DADOS!C8</f>
        <v/>
      </c>
      <c r="C5" s="1010" t="s">
        <v>9</v>
      </c>
      <c r="D5" s="730" t="s">
        <v>26</v>
      </c>
      <c r="E5" s="1010">
        <f>DADOS!C13</f>
        <v>0</v>
      </c>
      <c r="F5" s="1010" t="s">
        <v>9</v>
      </c>
      <c r="G5" s="1010" t="s">
        <v>9</v>
      </c>
      <c r="H5" s="730" t="s">
        <v>27</v>
      </c>
      <c r="I5" s="730">
        <f>DADOS!C14</f>
        <v>0</v>
      </c>
    </row>
    <row r="7" spans="1:11" x14ac:dyDescent="0.25">
      <c r="A7" s="731" t="s">
        <v>28</v>
      </c>
      <c r="B7" s="732" t="s">
        <v>45</v>
      </c>
      <c r="C7" s="733" t="s">
        <v>42</v>
      </c>
      <c r="D7" s="734" t="s">
        <v>149</v>
      </c>
      <c r="E7" s="735" t="s">
        <v>150</v>
      </c>
      <c r="F7" s="736" t="s">
        <v>151</v>
      </c>
      <c r="G7" s="737" t="s">
        <v>152</v>
      </c>
      <c r="H7" s="738" t="s">
        <v>153</v>
      </c>
      <c r="I7" s="739" t="s">
        <v>154</v>
      </c>
      <c r="J7" s="740" t="s">
        <v>155</v>
      </c>
      <c r="K7" s="741" t="s">
        <v>156</v>
      </c>
    </row>
    <row r="8" spans="1:11" x14ac:dyDescent="0.25">
      <c r="A8" s="742" t="s">
        <v>43</v>
      </c>
      <c r="B8" s="743" t="s">
        <v>44</v>
      </c>
      <c r="C8" s="917">
        <f>Orçamento!O8</f>
        <v>0</v>
      </c>
      <c r="D8" s="744">
        <v>100</v>
      </c>
      <c r="E8" s="745">
        <f t="shared" ref="E8:E14" si="0">C8*D8/100</f>
        <v>0</v>
      </c>
      <c r="F8" s="746">
        <v>0</v>
      </c>
      <c r="G8" s="747">
        <f t="shared" ref="G8:G14" si="1">C8*F8/100</f>
        <v>0</v>
      </c>
      <c r="H8" s="748">
        <v>0</v>
      </c>
      <c r="I8" s="749">
        <f t="shared" ref="I8:I14" si="2">C8*H8/100</f>
        <v>0</v>
      </c>
      <c r="J8" s="750">
        <f t="shared" ref="J8:K14" si="3">D8+F8+H8</f>
        <v>100</v>
      </c>
      <c r="K8" s="751">
        <f t="shared" si="3"/>
        <v>0</v>
      </c>
    </row>
    <row r="9" spans="1:11" x14ac:dyDescent="0.25">
      <c r="A9" s="752" t="s">
        <v>49</v>
      </c>
      <c r="B9" s="753" t="s">
        <v>50</v>
      </c>
      <c r="C9" s="917">
        <f>Orçamento!O10</f>
        <v>0</v>
      </c>
      <c r="D9" s="754">
        <v>100</v>
      </c>
      <c r="E9" s="755">
        <f t="shared" si="0"/>
        <v>0</v>
      </c>
      <c r="F9" s="756">
        <v>0</v>
      </c>
      <c r="G9" s="757">
        <f t="shared" si="1"/>
        <v>0</v>
      </c>
      <c r="H9" s="758">
        <v>0</v>
      </c>
      <c r="I9" s="759">
        <f t="shared" si="2"/>
        <v>0</v>
      </c>
      <c r="J9" s="760">
        <f t="shared" si="3"/>
        <v>100</v>
      </c>
      <c r="K9" s="761">
        <f t="shared" si="3"/>
        <v>0</v>
      </c>
    </row>
    <row r="10" spans="1:11" x14ac:dyDescent="0.25">
      <c r="A10" s="762" t="s">
        <v>94</v>
      </c>
      <c r="B10" s="763" t="s">
        <v>95</v>
      </c>
      <c r="C10" s="917">
        <f>Orçamento!O31</f>
        <v>0</v>
      </c>
      <c r="D10" s="764">
        <v>0</v>
      </c>
      <c r="E10" s="765">
        <f t="shared" si="0"/>
        <v>0</v>
      </c>
      <c r="F10" s="766">
        <v>100</v>
      </c>
      <c r="G10" s="767">
        <f t="shared" si="1"/>
        <v>0</v>
      </c>
      <c r="H10" s="768">
        <v>0</v>
      </c>
      <c r="I10" s="769">
        <f t="shared" si="2"/>
        <v>0</v>
      </c>
      <c r="J10" s="770">
        <f t="shared" si="3"/>
        <v>100</v>
      </c>
      <c r="K10" s="771">
        <f t="shared" si="3"/>
        <v>0</v>
      </c>
    </row>
    <row r="11" spans="1:11" x14ac:dyDescent="0.25">
      <c r="A11" s="772" t="s">
        <v>111</v>
      </c>
      <c r="B11" s="773" t="s">
        <v>112</v>
      </c>
      <c r="C11" s="917">
        <f>Orçamento!O40</f>
        <v>0</v>
      </c>
      <c r="D11" s="774">
        <v>0</v>
      </c>
      <c r="E11" s="775">
        <f t="shared" si="0"/>
        <v>0</v>
      </c>
      <c r="F11" s="776">
        <v>100</v>
      </c>
      <c r="G11" s="777">
        <f t="shared" si="1"/>
        <v>0</v>
      </c>
      <c r="H11" s="778">
        <v>0</v>
      </c>
      <c r="I11" s="779">
        <f t="shared" si="2"/>
        <v>0</v>
      </c>
      <c r="J11" s="780">
        <f t="shared" si="3"/>
        <v>100</v>
      </c>
      <c r="K11" s="781">
        <f t="shared" si="3"/>
        <v>0</v>
      </c>
    </row>
    <row r="12" spans="1:11" x14ac:dyDescent="0.25">
      <c r="A12" s="782" t="s">
        <v>118</v>
      </c>
      <c r="B12" s="783" t="s">
        <v>119</v>
      </c>
      <c r="C12" s="917">
        <f>Orçamento!O44</f>
        <v>0</v>
      </c>
      <c r="D12" s="784">
        <v>0</v>
      </c>
      <c r="E12" s="785">
        <f t="shared" si="0"/>
        <v>0</v>
      </c>
      <c r="F12" s="786">
        <v>0</v>
      </c>
      <c r="G12" s="787">
        <f t="shared" si="1"/>
        <v>0</v>
      </c>
      <c r="H12" s="788">
        <v>100</v>
      </c>
      <c r="I12" s="789">
        <f t="shared" si="2"/>
        <v>0</v>
      </c>
      <c r="J12" s="790">
        <f t="shared" si="3"/>
        <v>100</v>
      </c>
      <c r="K12" s="791">
        <f t="shared" si="3"/>
        <v>0</v>
      </c>
    </row>
    <row r="13" spans="1:11" x14ac:dyDescent="0.25">
      <c r="A13" s="792" t="s">
        <v>132</v>
      </c>
      <c r="B13" s="793" t="s">
        <v>133</v>
      </c>
      <c r="C13" s="917">
        <f>Orçamento!O51</f>
        <v>0</v>
      </c>
      <c r="D13" s="794">
        <v>0</v>
      </c>
      <c r="E13" s="795">
        <f t="shared" si="0"/>
        <v>0</v>
      </c>
      <c r="F13" s="796">
        <v>100</v>
      </c>
      <c r="G13" s="797">
        <f t="shared" si="1"/>
        <v>0</v>
      </c>
      <c r="H13" s="798">
        <v>0</v>
      </c>
      <c r="I13" s="799">
        <f t="shared" si="2"/>
        <v>0</v>
      </c>
      <c r="J13" s="800">
        <f t="shared" si="3"/>
        <v>100</v>
      </c>
      <c r="K13" s="801">
        <f t="shared" si="3"/>
        <v>0</v>
      </c>
    </row>
    <row r="14" spans="1:11" x14ac:dyDescent="0.25">
      <c r="A14" s="802" t="s">
        <v>136</v>
      </c>
      <c r="B14" s="803" t="s">
        <v>137</v>
      </c>
      <c r="C14" s="917">
        <f>Orçamento!O53</f>
        <v>0</v>
      </c>
      <c r="D14" s="804">
        <v>0</v>
      </c>
      <c r="E14" s="805">
        <f t="shared" si="0"/>
        <v>0</v>
      </c>
      <c r="F14" s="806">
        <v>0</v>
      </c>
      <c r="G14" s="807">
        <f t="shared" si="1"/>
        <v>0</v>
      </c>
      <c r="H14" s="808">
        <v>100</v>
      </c>
      <c r="I14" s="809">
        <f t="shared" si="2"/>
        <v>0</v>
      </c>
      <c r="J14" s="810">
        <f t="shared" si="3"/>
        <v>100</v>
      </c>
      <c r="K14" s="811">
        <f t="shared" si="3"/>
        <v>0</v>
      </c>
    </row>
    <row r="15" spans="1:11" x14ac:dyDescent="0.25">
      <c r="A15" s="1019" t="s">
        <v>157</v>
      </c>
      <c r="B15" s="1020"/>
      <c r="C15" s="812">
        <f>SUM(C8:C14)</f>
        <v>0</v>
      </c>
      <c r="D15" s="1013">
        <f>SUM(E8:E14)</f>
        <v>0</v>
      </c>
      <c r="E15" s="1014"/>
      <c r="F15" s="1015">
        <f>SUM(G8:G14)</f>
        <v>0</v>
      </c>
      <c r="G15" s="1016"/>
      <c r="H15" s="1017">
        <f>SUM(I8:I14)</f>
        <v>0</v>
      </c>
      <c r="I15" s="1018"/>
      <c r="J15" s="813" t="e">
        <f>(K15/C15)*100</f>
        <v>#DIV/0!</v>
      </c>
      <c r="K15" s="814">
        <f>SUM(K8:K14)</f>
        <v>0</v>
      </c>
    </row>
  </sheetData>
  <sheetProtection password="BF59" sheet="1" objects="1" scenarios="1" selectLockedCells="1"/>
  <mergeCells count="8">
    <mergeCell ref="B4:F4"/>
    <mergeCell ref="H4:I4"/>
    <mergeCell ref="B5:C5"/>
    <mergeCell ref="E5:G5"/>
    <mergeCell ref="D15:E15"/>
    <mergeCell ref="F15:G15"/>
    <mergeCell ref="H15:I15"/>
    <mergeCell ref="A15:B15"/>
  </mergeCells>
  <pageMargins left="0.5" right="0.5" top="0.75" bottom="0.75" header="0.5" footer="0.5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0"/>
  <sheetViews>
    <sheetView workbookViewId="0"/>
  </sheetViews>
  <sheetFormatPr defaultRowHeight="15" x14ac:dyDescent="0.25"/>
  <cols>
    <col min="1" max="1" width="10" customWidth="1"/>
    <col min="2" max="4" width="15" customWidth="1"/>
    <col min="5" max="9" width="10" customWidth="1"/>
  </cols>
  <sheetData>
    <row r="1" spans="1:10" x14ac:dyDescent="0.25">
      <c r="A1" s="815" t="s">
        <v>0</v>
      </c>
    </row>
    <row r="2" spans="1:10" x14ac:dyDescent="0.25">
      <c r="A2" s="815" t="s">
        <v>21</v>
      </c>
    </row>
    <row r="3" spans="1:10" x14ac:dyDescent="0.25">
      <c r="A3" s="815" t="s">
        <v>22</v>
      </c>
      <c r="B3" s="2" t="str">
        <f>DADOS!C3</f>
        <v>07/05/2026</v>
      </c>
    </row>
    <row r="4" spans="1:10" x14ac:dyDescent="0.25">
      <c r="A4" s="815" t="s">
        <v>23</v>
      </c>
      <c r="B4" s="1021">
        <f>DADOS!C7</f>
        <v>0</v>
      </c>
      <c r="C4" s="920"/>
      <c r="D4" s="920"/>
      <c r="E4" s="920"/>
      <c r="F4" s="920"/>
      <c r="G4" s="815" t="s">
        <v>24</v>
      </c>
      <c r="H4" s="1022" t="str">
        <f>DADOS!C9</f>
        <v/>
      </c>
      <c r="I4" s="920"/>
    </row>
    <row r="5" spans="1:10" x14ac:dyDescent="0.25">
      <c r="A5" s="815" t="s">
        <v>25</v>
      </c>
      <c r="B5" s="1023" t="str">
        <f>DADOS!C8</f>
        <v/>
      </c>
      <c r="C5" s="1021" t="s">
        <v>9</v>
      </c>
      <c r="D5" s="815" t="s">
        <v>26</v>
      </c>
      <c r="E5" s="1021">
        <f>DADOS!C13</f>
        <v>0</v>
      </c>
      <c r="F5" s="1021" t="s">
        <v>9</v>
      </c>
      <c r="G5" s="1021" t="s">
        <v>9</v>
      </c>
      <c r="H5" s="815" t="s">
        <v>27</v>
      </c>
      <c r="I5" s="815">
        <f>DADOS!C14</f>
        <v>0</v>
      </c>
    </row>
    <row r="7" spans="1:10" x14ac:dyDescent="0.25">
      <c r="A7" s="816" t="s">
        <v>28</v>
      </c>
      <c r="B7" s="817" t="s">
        <v>158</v>
      </c>
      <c r="C7" s="818" t="s">
        <v>159</v>
      </c>
      <c r="D7" s="819" t="s">
        <v>160</v>
      </c>
      <c r="E7" s="1024" t="s">
        <v>161</v>
      </c>
      <c r="F7" s="1025"/>
      <c r="G7" s="1026"/>
      <c r="H7" s="1027"/>
      <c r="I7" s="1028"/>
    </row>
    <row r="8" spans="1:10" x14ac:dyDescent="0.25">
      <c r="A8" s="820" t="s">
        <v>162</v>
      </c>
      <c r="B8" s="821">
        <v>3.8</v>
      </c>
      <c r="C8" s="822">
        <v>4.67</v>
      </c>
      <c r="D8" s="823">
        <v>3.8</v>
      </c>
      <c r="E8" s="1029" t="s">
        <v>163</v>
      </c>
      <c r="F8" s="1030"/>
      <c r="G8" s="1031"/>
      <c r="H8" s="1032"/>
      <c r="I8" s="1033"/>
      <c r="J8" s="824">
        <f t="shared" ref="J8:J13" si="0">D8/100</f>
        <v>3.7999999999999999E-2</v>
      </c>
    </row>
    <row r="9" spans="1:10" x14ac:dyDescent="0.25">
      <c r="A9" s="825" t="s">
        <v>164</v>
      </c>
      <c r="B9" s="826">
        <v>0.32</v>
      </c>
      <c r="C9" s="827">
        <v>0.74</v>
      </c>
      <c r="D9" s="828">
        <v>0.32</v>
      </c>
      <c r="E9" s="1034" t="s">
        <v>165</v>
      </c>
      <c r="F9" s="1035"/>
      <c r="G9" s="1036"/>
      <c r="H9" s="1037"/>
      <c r="I9" s="1038"/>
      <c r="J9" s="829">
        <f t="shared" si="0"/>
        <v>3.2000000000000002E-3</v>
      </c>
    </row>
    <row r="10" spans="1:10" x14ac:dyDescent="0.25">
      <c r="A10" s="830" t="s">
        <v>166</v>
      </c>
      <c r="B10" s="831">
        <v>0.5</v>
      </c>
      <c r="C10" s="832">
        <v>0.97</v>
      </c>
      <c r="D10" s="833">
        <v>0.5</v>
      </c>
      <c r="E10" s="1039" t="s">
        <v>167</v>
      </c>
      <c r="F10" s="1040"/>
      <c r="G10" s="1041"/>
      <c r="H10" s="1042"/>
      <c r="I10" s="1043"/>
      <c r="J10" s="834">
        <f t="shared" si="0"/>
        <v>5.0000000000000001E-3</v>
      </c>
    </row>
    <row r="11" spans="1:10" x14ac:dyDescent="0.25">
      <c r="A11" s="835" t="s">
        <v>168</v>
      </c>
      <c r="B11" s="836">
        <v>1.02</v>
      </c>
      <c r="C11" s="837">
        <v>1.21</v>
      </c>
      <c r="D11" s="838">
        <v>1.02</v>
      </c>
      <c r="E11" s="1044" t="s">
        <v>169</v>
      </c>
      <c r="F11" s="1045"/>
      <c r="G11" s="1046"/>
      <c r="H11" s="1047"/>
      <c r="I11" s="1048"/>
      <c r="J11" s="839">
        <f t="shared" si="0"/>
        <v>1.0200000000000001E-2</v>
      </c>
    </row>
    <row r="12" spans="1:10" x14ac:dyDescent="0.25">
      <c r="A12" s="840" t="s">
        <v>170</v>
      </c>
      <c r="B12" s="841">
        <v>6.64</v>
      </c>
      <c r="C12" s="842">
        <v>8.69</v>
      </c>
      <c r="D12" s="843">
        <v>6.85</v>
      </c>
      <c r="E12" s="1049" t="s">
        <v>171</v>
      </c>
      <c r="F12" s="1050"/>
      <c r="G12" s="1051"/>
      <c r="H12" s="1052"/>
      <c r="I12" s="1053"/>
      <c r="J12" s="844">
        <f t="shared" si="0"/>
        <v>6.8499999999999991E-2</v>
      </c>
    </row>
    <row r="13" spans="1:10" x14ac:dyDescent="0.25">
      <c r="A13" s="845" t="s">
        <v>172</v>
      </c>
      <c r="B13" s="846">
        <v>5.65</v>
      </c>
      <c r="C13" s="847">
        <v>10.65</v>
      </c>
      <c r="D13" s="848">
        <f>I15+I18+I19</f>
        <v>5.65</v>
      </c>
      <c r="E13" s="1054" t="s">
        <v>173</v>
      </c>
      <c r="F13" s="1055"/>
      <c r="G13" s="1056"/>
      <c r="H13" s="1057"/>
      <c r="I13" s="1058"/>
      <c r="J13" s="849">
        <f t="shared" si="0"/>
        <v>5.6500000000000002E-2</v>
      </c>
    </row>
    <row r="14" spans="1:10" x14ac:dyDescent="0.25">
      <c r="C14" s="850" t="s">
        <v>174</v>
      </c>
      <c r="D14" s="851">
        <f>ROUND(((((1+J8+J9+J10)*(1+J11)*(1+J12)/(1-J15-J18))-1)*100),2)</f>
        <v>19.690000000000001</v>
      </c>
    </row>
    <row r="15" spans="1:10" x14ac:dyDescent="0.25">
      <c r="F15" s="1059" t="s">
        <v>175</v>
      </c>
      <c r="G15" s="1060"/>
      <c r="H15" s="1061"/>
      <c r="I15" s="852">
        <v>3.65</v>
      </c>
      <c r="J15" s="853">
        <f>I15/100</f>
        <v>3.6499999999999998E-2</v>
      </c>
    </row>
    <row r="16" spans="1:10" x14ac:dyDescent="0.25">
      <c r="F16" s="1062" t="s">
        <v>176</v>
      </c>
      <c r="G16" s="1063"/>
      <c r="H16" s="1064"/>
      <c r="I16" s="854">
        <v>2</v>
      </c>
      <c r="J16" s="855">
        <f>I16/100</f>
        <v>0.02</v>
      </c>
    </row>
    <row r="17" spans="5:10" x14ac:dyDescent="0.25">
      <c r="F17" s="1065" t="s">
        <v>177</v>
      </c>
      <c r="G17" s="1066"/>
      <c r="H17" s="1067"/>
      <c r="I17" s="856">
        <v>100</v>
      </c>
    </row>
    <row r="18" spans="5:10" x14ac:dyDescent="0.25">
      <c r="F18" s="1068" t="s">
        <v>178</v>
      </c>
      <c r="G18" s="1069"/>
      <c r="H18" s="1070"/>
      <c r="I18" s="857">
        <f>((I17*I16)/100)</f>
        <v>2</v>
      </c>
      <c r="J18" s="858">
        <f>I18/100</f>
        <v>0.02</v>
      </c>
    </row>
    <row r="19" spans="5:10" x14ac:dyDescent="0.25">
      <c r="F19" s="1071" t="s">
        <v>179</v>
      </c>
      <c r="G19" s="1072"/>
      <c r="H19" s="1073"/>
      <c r="I19" s="859">
        <v>0</v>
      </c>
    </row>
    <row r="29" spans="5:10" x14ac:dyDescent="0.25">
      <c r="E29" s="1074">
        <f>DADOS!C11</f>
        <v>0</v>
      </c>
      <c r="F29" s="1074"/>
      <c r="G29" s="1074"/>
      <c r="H29" s="1074"/>
      <c r="I29" s="1074"/>
    </row>
    <row r="30" spans="5:10" x14ac:dyDescent="0.25">
      <c r="E30" s="1075">
        <f>DADOS!C12</f>
        <v>0</v>
      </c>
      <c r="F30" s="920"/>
      <c r="G30" s="920"/>
      <c r="H30" s="920"/>
      <c r="I30" s="920"/>
    </row>
  </sheetData>
  <sheetProtection password="BF59" sheet="1" objects="1" scenarios="1" selectLockedCells="1"/>
  <mergeCells count="18">
    <mergeCell ref="F19:H19"/>
    <mergeCell ref="E29:I29"/>
    <mergeCell ref="E30:I30"/>
    <mergeCell ref="E13:I13"/>
    <mergeCell ref="F15:H15"/>
    <mergeCell ref="F16:H16"/>
    <mergeCell ref="F17:H17"/>
    <mergeCell ref="F18:H18"/>
    <mergeCell ref="E8:I8"/>
    <mergeCell ref="E9:I9"/>
    <mergeCell ref="E10:I10"/>
    <mergeCell ref="E11:I11"/>
    <mergeCell ref="E12:I12"/>
    <mergeCell ref="B4:F4"/>
    <mergeCell ref="H4:I4"/>
    <mergeCell ref="B5:C5"/>
    <mergeCell ref="E5:G5"/>
    <mergeCell ref="E7:I7"/>
  </mergeCells>
  <pageMargins left="0.5" right="0.5" top="0.75" bottom="0.75" header="0.5" footer="0.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7"/>
  <sheetViews>
    <sheetView workbookViewId="0"/>
  </sheetViews>
  <sheetFormatPr defaultRowHeight="15" x14ac:dyDescent="0.25"/>
  <cols>
    <col min="1" max="1" width="10" customWidth="1"/>
    <col min="2" max="4" width="15" customWidth="1"/>
    <col min="5" max="9" width="10" customWidth="1"/>
  </cols>
  <sheetData>
    <row r="1" spans="1:10" x14ac:dyDescent="0.25">
      <c r="A1" s="860" t="s">
        <v>0</v>
      </c>
    </row>
    <row r="2" spans="1:10" x14ac:dyDescent="0.25">
      <c r="A2" s="860" t="s">
        <v>21</v>
      </c>
    </row>
    <row r="3" spans="1:10" x14ac:dyDescent="0.25">
      <c r="A3" s="860" t="s">
        <v>22</v>
      </c>
      <c r="B3" s="2" t="str">
        <f>DADOS!C3</f>
        <v>07/05/2026</v>
      </c>
    </row>
    <row r="4" spans="1:10" x14ac:dyDescent="0.25">
      <c r="A4" s="860" t="s">
        <v>23</v>
      </c>
      <c r="B4" s="1076">
        <f>DADOS!C7</f>
        <v>0</v>
      </c>
      <c r="C4" s="920"/>
      <c r="D4" s="920"/>
      <c r="E4" s="920"/>
      <c r="F4" s="920"/>
      <c r="G4" s="860" t="s">
        <v>24</v>
      </c>
      <c r="H4" s="1077" t="str">
        <f>DADOS!C9</f>
        <v/>
      </c>
      <c r="I4" s="920"/>
    </row>
    <row r="5" spans="1:10" x14ac:dyDescent="0.25">
      <c r="A5" s="860" t="s">
        <v>25</v>
      </c>
      <c r="B5" s="1078" t="str">
        <f>DADOS!C8</f>
        <v/>
      </c>
      <c r="C5" s="1076" t="s">
        <v>9</v>
      </c>
      <c r="D5" s="860" t="s">
        <v>26</v>
      </c>
      <c r="E5" s="1076">
        <f>DADOS!C13</f>
        <v>0</v>
      </c>
      <c r="F5" s="1076" t="s">
        <v>9</v>
      </c>
      <c r="G5" s="1076" t="s">
        <v>9</v>
      </c>
      <c r="H5" s="860" t="s">
        <v>27</v>
      </c>
      <c r="I5" s="860">
        <f>DADOS!C14</f>
        <v>0</v>
      </c>
    </row>
    <row r="7" spans="1:10" x14ac:dyDescent="0.25">
      <c r="A7" s="861" t="s">
        <v>28</v>
      </c>
      <c r="B7" s="862" t="s">
        <v>158</v>
      </c>
      <c r="C7" s="863" t="s">
        <v>159</v>
      </c>
      <c r="D7" s="864" t="s">
        <v>160</v>
      </c>
      <c r="E7" s="1079" t="s">
        <v>161</v>
      </c>
      <c r="F7" s="1080"/>
      <c r="G7" s="1081"/>
      <c r="H7" s="1082"/>
      <c r="I7" s="1083"/>
    </row>
    <row r="8" spans="1:10" x14ac:dyDescent="0.25">
      <c r="A8" s="865" t="s">
        <v>162</v>
      </c>
      <c r="B8" s="866">
        <v>1.5</v>
      </c>
      <c r="C8" s="867">
        <v>4.49</v>
      </c>
      <c r="D8" s="868">
        <v>3.45</v>
      </c>
      <c r="E8" s="1084" t="s">
        <v>163</v>
      </c>
      <c r="F8" s="1085"/>
      <c r="G8" s="1086"/>
      <c r="H8" s="1087"/>
      <c r="I8" s="1088"/>
      <c r="J8" s="869">
        <f t="shared" ref="J8:J13" si="0">D8/100</f>
        <v>3.4500000000000003E-2</v>
      </c>
    </row>
    <row r="9" spans="1:10" x14ac:dyDescent="0.25">
      <c r="A9" s="870" t="s">
        <v>164</v>
      </c>
      <c r="B9" s="871">
        <v>0.3</v>
      </c>
      <c r="C9" s="872">
        <v>0.82</v>
      </c>
      <c r="D9" s="873">
        <v>0.48</v>
      </c>
      <c r="E9" s="1089" t="s">
        <v>165</v>
      </c>
      <c r="F9" s="1090"/>
      <c r="G9" s="1091"/>
      <c r="H9" s="1092"/>
      <c r="I9" s="1093"/>
      <c r="J9" s="874">
        <f t="shared" si="0"/>
        <v>4.7999999999999996E-3</v>
      </c>
    </row>
    <row r="10" spans="1:10" x14ac:dyDescent="0.25">
      <c r="A10" s="875" t="s">
        <v>166</v>
      </c>
      <c r="B10" s="876">
        <v>0.56000000000000005</v>
      </c>
      <c r="C10" s="877">
        <v>0.89</v>
      </c>
      <c r="D10" s="878">
        <v>0.75</v>
      </c>
      <c r="E10" s="1094" t="s">
        <v>167</v>
      </c>
      <c r="F10" s="1095"/>
      <c r="G10" s="1096"/>
      <c r="H10" s="1097"/>
      <c r="I10" s="1098"/>
      <c r="J10" s="879">
        <f t="shared" si="0"/>
        <v>7.4999999999999997E-3</v>
      </c>
    </row>
    <row r="11" spans="1:10" x14ac:dyDescent="0.25">
      <c r="A11" s="880" t="s">
        <v>168</v>
      </c>
      <c r="B11" s="881">
        <v>0.85</v>
      </c>
      <c r="C11" s="882">
        <v>1.1100000000000001</v>
      </c>
      <c r="D11" s="883">
        <v>0.81</v>
      </c>
      <c r="E11" s="1099" t="s">
        <v>169</v>
      </c>
      <c r="F11" s="1100"/>
      <c r="G11" s="1101"/>
      <c r="H11" s="1102"/>
      <c r="I11" s="1103"/>
      <c r="J11" s="884">
        <f t="shared" si="0"/>
        <v>8.1000000000000013E-3</v>
      </c>
    </row>
    <row r="12" spans="1:10" x14ac:dyDescent="0.25">
      <c r="A12" s="885" t="s">
        <v>170</v>
      </c>
      <c r="B12" s="886">
        <v>3.5</v>
      </c>
      <c r="C12" s="887">
        <v>6.22</v>
      </c>
      <c r="D12" s="888">
        <v>5</v>
      </c>
      <c r="E12" s="1104" t="s">
        <v>171</v>
      </c>
      <c r="F12" s="1105"/>
      <c r="G12" s="1106"/>
      <c r="H12" s="1107"/>
      <c r="I12" s="1108"/>
      <c r="J12" s="889">
        <f t="shared" si="0"/>
        <v>0.05</v>
      </c>
    </row>
    <row r="13" spans="1:10" x14ac:dyDescent="0.25">
      <c r="A13" s="890" t="s">
        <v>172</v>
      </c>
      <c r="B13" s="891">
        <v>5.65</v>
      </c>
      <c r="C13" s="892">
        <v>10.65</v>
      </c>
      <c r="D13" s="893">
        <f>I15+I16</f>
        <v>3.65</v>
      </c>
      <c r="E13" s="1109" t="s">
        <v>173</v>
      </c>
      <c r="F13" s="1110"/>
      <c r="G13" s="1111"/>
      <c r="H13" s="1112"/>
      <c r="I13" s="1113"/>
      <c r="J13" s="894">
        <f t="shared" si="0"/>
        <v>3.6499999999999998E-2</v>
      </c>
    </row>
    <row r="14" spans="1:10" x14ac:dyDescent="0.25">
      <c r="C14" s="895" t="s">
        <v>174</v>
      </c>
      <c r="D14" s="896">
        <f>ROUND(((((1+J8+J9+J10)*(1+J11)*(1+J12)/(1-J13))-1)*100),2)</f>
        <v>15</v>
      </c>
    </row>
    <row r="15" spans="1:10" x14ac:dyDescent="0.25">
      <c r="F15" s="1114" t="s">
        <v>175</v>
      </c>
      <c r="G15" s="1115"/>
      <c r="H15" s="1116"/>
      <c r="I15" s="897">
        <v>3.65</v>
      </c>
      <c r="J15" s="898">
        <f>I15/100</f>
        <v>3.6499999999999998E-2</v>
      </c>
    </row>
    <row r="16" spans="1:10" x14ac:dyDescent="0.25">
      <c r="F16" s="1117" t="s">
        <v>179</v>
      </c>
      <c r="G16" s="1118"/>
      <c r="H16" s="1119"/>
      <c r="I16" s="899">
        <v>0</v>
      </c>
    </row>
    <row r="26" spans="5:9" x14ac:dyDescent="0.25">
      <c r="E26" s="1120">
        <f>DADOS!C11</f>
        <v>0</v>
      </c>
      <c r="F26" s="1120"/>
      <c r="G26" s="1120"/>
      <c r="H26" s="1120"/>
      <c r="I26" s="1120"/>
    </row>
    <row r="27" spans="5:9" x14ac:dyDescent="0.25">
      <c r="E27" s="1121">
        <f>DADOS!C12</f>
        <v>0</v>
      </c>
      <c r="F27" s="920"/>
      <c r="G27" s="920"/>
      <c r="H27" s="920"/>
      <c r="I27" s="920"/>
    </row>
  </sheetData>
  <sheetProtection password="BF59" sheet="1" objects="1" scenarios="1" selectLockedCells="1"/>
  <mergeCells count="15">
    <mergeCell ref="E13:I13"/>
    <mergeCell ref="F15:H15"/>
    <mergeCell ref="F16:H16"/>
    <mergeCell ref="E26:I26"/>
    <mergeCell ref="E27:I27"/>
    <mergeCell ref="E8:I8"/>
    <mergeCell ref="E9:I9"/>
    <mergeCell ref="E10:I10"/>
    <mergeCell ref="E11:I11"/>
    <mergeCell ref="E12:I12"/>
    <mergeCell ref="B4:F4"/>
    <mergeCell ref="H4:I4"/>
    <mergeCell ref="B5:C5"/>
    <mergeCell ref="E5:G5"/>
    <mergeCell ref="E7:I7"/>
  </mergeCells>
  <pageMargins left="0.5" right="0.5" top="0.75" bottom="0.75" header="0.5" footer="0.5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4"/>
  <sheetViews>
    <sheetView workbookViewId="0"/>
  </sheetViews>
  <sheetFormatPr defaultRowHeight="15" x14ac:dyDescent="0.25"/>
  <sheetData>
    <row r="1" spans="1:9" x14ac:dyDescent="0.25">
      <c r="A1" s="900" t="s">
        <v>0</v>
      </c>
    </row>
    <row r="2" spans="1:9" x14ac:dyDescent="0.25">
      <c r="A2" s="900" t="s">
        <v>21</v>
      </c>
    </row>
    <row r="3" spans="1:9" x14ac:dyDescent="0.25">
      <c r="A3" s="900" t="s">
        <v>22</v>
      </c>
      <c r="B3" s="2" t="str">
        <f>DADOS!C3</f>
        <v>07/05/2026</v>
      </c>
    </row>
    <row r="4" spans="1:9" x14ac:dyDescent="0.25">
      <c r="A4" s="900" t="s">
        <v>23</v>
      </c>
      <c r="B4" s="1122">
        <f>DADOS!C7</f>
        <v>0</v>
      </c>
      <c r="C4" s="920"/>
      <c r="D4" s="920"/>
      <c r="E4" s="920"/>
      <c r="F4" s="920"/>
      <c r="G4" s="900" t="s">
        <v>24</v>
      </c>
      <c r="H4" s="1123" t="str">
        <f>DADOS!C9</f>
        <v/>
      </c>
      <c r="I4" s="920"/>
    </row>
    <row r="5" spans="1:9" x14ac:dyDescent="0.25">
      <c r="A5" s="900" t="s">
        <v>25</v>
      </c>
      <c r="B5" s="1124" t="str">
        <f>DADOS!C8</f>
        <v/>
      </c>
      <c r="C5" s="1122" t="s">
        <v>9</v>
      </c>
      <c r="D5" s="900" t="s">
        <v>26</v>
      </c>
      <c r="E5" s="1122">
        <f>DADOS!C13</f>
        <v>0</v>
      </c>
      <c r="F5" s="1122" t="s">
        <v>9</v>
      </c>
      <c r="G5" s="1122" t="s">
        <v>9</v>
      </c>
      <c r="H5" s="900" t="s">
        <v>27</v>
      </c>
      <c r="I5" s="900">
        <f>DADOS!C14</f>
        <v>0</v>
      </c>
    </row>
    <row r="8" spans="1:9" x14ac:dyDescent="0.25">
      <c r="A8" s="901" t="s">
        <v>180</v>
      </c>
      <c r="B8" s="902">
        <v>1.1428</v>
      </c>
      <c r="C8" s="1125" t="s">
        <v>181</v>
      </c>
      <c r="D8" s="1126"/>
      <c r="E8" s="1127"/>
      <c r="F8" s="1128"/>
      <c r="G8" s="1129"/>
      <c r="H8" s="1130"/>
      <c r="I8" s="1131"/>
    </row>
    <row r="9" spans="1:9" x14ac:dyDescent="0.25">
      <c r="A9" s="903" t="s">
        <v>182</v>
      </c>
      <c r="B9" s="904">
        <v>0.2</v>
      </c>
      <c r="C9" s="1132" t="s">
        <v>183</v>
      </c>
      <c r="D9" s="1133"/>
      <c r="E9" s="1134"/>
      <c r="F9" s="1135"/>
      <c r="G9" s="1136"/>
      <c r="H9" s="1137"/>
      <c r="I9" s="1138"/>
    </row>
    <row r="10" spans="1:9" x14ac:dyDescent="0.25">
      <c r="A10" s="905" t="s">
        <v>184</v>
      </c>
      <c r="B10" s="906">
        <v>0.12</v>
      </c>
      <c r="C10" s="1139" t="s">
        <v>185</v>
      </c>
      <c r="D10" s="1140"/>
      <c r="E10" s="1141"/>
      <c r="F10" s="1142"/>
      <c r="G10" s="1143"/>
      <c r="H10" s="1144"/>
      <c r="I10" s="1145"/>
    </row>
    <row r="11" spans="1:9" x14ac:dyDescent="0.25">
      <c r="A11" s="907" t="s">
        <v>186</v>
      </c>
      <c r="B11" s="908">
        <v>0</v>
      </c>
      <c r="C11" s="1146" t="s">
        <v>187</v>
      </c>
      <c r="D11" s="1147"/>
      <c r="E11" s="1148"/>
      <c r="F11" s="1149"/>
      <c r="G11" s="1150"/>
      <c r="H11" s="1151"/>
      <c r="I11" s="1152"/>
    </row>
    <row r="12" spans="1:9" x14ac:dyDescent="0.25">
      <c r="A12" s="909" t="s">
        <v>188</v>
      </c>
      <c r="B12" s="910">
        <f>(((1+B8+B9)*(1+B10))/(1-B11))</f>
        <v>2.6239360000000009</v>
      </c>
      <c r="C12" s="920" t="s">
        <v>189</v>
      </c>
      <c r="D12" s="920"/>
      <c r="E12" s="920"/>
      <c r="F12" s="920"/>
      <c r="G12" s="920"/>
      <c r="H12" s="920"/>
      <c r="I12" s="920"/>
    </row>
    <row r="13" spans="1:9" x14ac:dyDescent="0.25">
      <c r="A13" s="911" t="s">
        <v>190</v>
      </c>
      <c r="B13" s="912">
        <f>((1+B10)/(1-B11))</f>
        <v>1.1200000000000001</v>
      </c>
      <c r="C13" s="920" t="s">
        <v>191</v>
      </c>
      <c r="D13" s="920"/>
      <c r="E13" s="920"/>
      <c r="F13" s="920"/>
      <c r="G13" s="920"/>
      <c r="H13" s="920"/>
      <c r="I13" s="920"/>
    </row>
    <row r="23" spans="5:9" x14ac:dyDescent="0.25">
      <c r="E23" s="1153">
        <f>DADOS!C11</f>
        <v>0</v>
      </c>
      <c r="F23" s="1153"/>
      <c r="G23" s="1153"/>
      <c r="H23" s="1153"/>
      <c r="I23" s="1153"/>
    </row>
    <row r="24" spans="5:9" x14ac:dyDescent="0.25">
      <c r="E24" s="1154">
        <f>DADOS!C12</f>
        <v>0</v>
      </c>
      <c r="F24" s="920"/>
      <c r="G24" s="920"/>
      <c r="H24" s="920"/>
      <c r="I24" s="920"/>
    </row>
  </sheetData>
  <sheetProtection password="BF59" sheet="1" objects="1" scenarios="1" selectLockedCells="1"/>
  <mergeCells count="12">
    <mergeCell ref="E23:I23"/>
    <mergeCell ref="E24:I24"/>
    <mergeCell ref="C9:I9"/>
    <mergeCell ref="C10:I10"/>
    <mergeCell ref="C11:I11"/>
    <mergeCell ref="C12:I12"/>
    <mergeCell ref="C13:I13"/>
    <mergeCell ref="B4:F4"/>
    <mergeCell ref="H4:I4"/>
    <mergeCell ref="B5:C5"/>
    <mergeCell ref="E5:G5"/>
    <mergeCell ref="C8:I8"/>
  </mergeCells>
  <pageMargins left="0.5" right="0.5" top="0.75" bottom="0.75" header="0.5" footer="0.5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"/>
  <sheetViews>
    <sheetView workbookViewId="0"/>
  </sheetViews>
  <sheetFormatPr defaultRowHeight="15" x14ac:dyDescent="0.25"/>
  <sheetData>
    <row r="1" spans="1:1" x14ac:dyDescent="0.25">
      <c r="A1" s="913">
        <f>'BDI Principal'!D14</f>
        <v>19.690000000000001</v>
      </c>
    </row>
    <row r="2" spans="1:1" x14ac:dyDescent="0.25">
      <c r="A2" s="914">
        <f>'BDI Diferenciado'!D14</f>
        <v>15</v>
      </c>
    </row>
    <row r="3" spans="1:1" x14ac:dyDescent="0.25">
      <c r="A3" s="915">
        <f>'BDI (Fator K e TRDE)'!B12</f>
        <v>2.6239360000000009</v>
      </c>
    </row>
    <row r="4" spans="1:1" x14ac:dyDescent="0.25">
      <c r="A4" s="916">
        <f>'BDI (Fator K e TRDE)'!B13</f>
        <v>1.1200000000000001</v>
      </c>
    </row>
  </sheetData>
  <sheetProtection password="BF59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DADOS</vt:lpstr>
      <vt:lpstr>Orçamento</vt:lpstr>
      <vt:lpstr>Cronograma</vt:lpstr>
      <vt:lpstr>BDI Principal</vt:lpstr>
      <vt:lpstr>BDI Diferenciado</vt:lpstr>
      <vt:lpstr>BDI (Fator K e TRDE)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Signorelli</cp:lastModifiedBy>
  <dcterms:created xsi:type="dcterms:W3CDTF">2026-05-07T10:57:28Z</dcterms:created>
  <dcterms:modified xsi:type="dcterms:W3CDTF">2026-05-07T10:57:52Z</dcterms:modified>
</cp:coreProperties>
</file>